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T:\Elections\2014 Byelection\Poll By Poll Results\Report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Sheet1!$2:$3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8" i="1" l="1"/>
  <c r="M4" i="1"/>
  <c r="M210" i="1" l="1"/>
  <c r="I213" i="1" l="1"/>
  <c r="I212" i="1"/>
  <c r="I210" i="1" s="1"/>
  <c r="I209" i="1"/>
  <c r="I207" i="1" s="1"/>
  <c r="M207" i="1" s="1"/>
  <c r="I206" i="1"/>
  <c r="I204" i="1" s="1"/>
  <c r="M204" i="1" s="1"/>
  <c r="I203" i="1"/>
  <c r="I201" i="1" s="1"/>
  <c r="M201" i="1" s="1"/>
  <c r="I200" i="1"/>
  <c r="I198" i="1" s="1"/>
  <c r="M198" i="1" s="1"/>
  <c r="I197" i="1"/>
  <c r="I195" i="1" s="1"/>
  <c r="M195" i="1" s="1"/>
  <c r="I194" i="1"/>
  <c r="I192" i="1" s="1"/>
  <c r="M192" i="1" s="1"/>
  <c r="I191" i="1"/>
  <c r="I189" i="1" s="1"/>
  <c r="M189" i="1" s="1"/>
  <c r="I188" i="1"/>
  <c r="I186" i="1" s="1"/>
  <c r="M186" i="1" s="1"/>
  <c r="I185" i="1"/>
  <c r="I183" i="1" s="1"/>
  <c r="M183" i="1" s="1"/>
  <c r="I182" i="1"/>
  <c r="I179" i="1"/>
  <c r="I177" i="1" s="1"/>
  <c r="M177" i="1" s="1"/>
  <c r="I176" i="1"/>
  <c r="I174" i="1" s="1"/>
  <c r="M174" i="1" s="1"/>
  <c r="I173" i="1"/>
  <c r="I171" i="1" s="1"/>
  <c r="M171" i="1" s="1"/>
  <c r="I170" i="1"/>
  <c r="I168" i="1" s="1"/>
  <c r="M168" i="1" s="1"/>
  <c r="I167" i="1"/>
  <c r="I165" i="1" s="1"/>
  <c r="M165" i="1" s="1"/>
  <c r="I164" i="1"/>
  <c r="I158" i="1"/>
  <c r="I156" i="1" s="1"/>
  <c r="M156" i="1" s="1"/>
  <c r="I155" i="1"/>
  <c r="I153" i="1" s="1"/>
  <c r="M153" i="1" s="1"/>
  <c r="I152" i="1"/>
  <c r="I150" i="1" s="1"/>
  <c r="M150" i="1" s="1"/>
  <c r="I149" i="1"/>
  <c r="I147" i="1" s="1"/>
  <c r="M147" i="1" s="1"/>
  <c r="I146" i="1"/>
  <c r="I144" i="1" s="1"/>
  <c r="M144" i="1" s="1"/>
  <c r="I143" i="1"/>
  <c r="I140" i="1"/>
  <c r="I138" i="1" s="1"/>
  <c r="M138" i="1" s="1"/>
  <c r="I137" i="1"/>
  <c r="I134" i="1"/>
  <c r="I132" i="1" s="1"/>
  <c r="M132" i="1" s="1"/>
  <c r="I131" i="1"/>
  <c r="I129" i="1" s="1"/>
  <c r="M129" i="1" s="1"/>
  <c r="I128" i="1"/>
  <c r="I125" i="1"/>
  <c r="I123" i="1" s="1"/>
  <c r="M123" i="1" s="1"/>
  <c r="I122" i="1"/>
  <c r="I120" i="1" s="1"/>
  <c r="M120" i="1" s="1"/>
  <c r="I119" i="1"/>
  <c r="I116" i="1"/>
  <c r="I114" i="1" s="1"/>
  <c r="M114" i="1" s="1"/>
  <c r="I113" i="1"/>
  <c r="I111" i="1" s="1"/>
  <c r="M111" i="1" s="1"/>
  <c r="I110" i="1"/>
  <c r="I108" i="1" s="1"/>
  <c r="M108" i="1" s="1"/>
  <c r="I107" i="1"/>
  <c r="I105" i="1" s="1"/>
  <c r="M105" i="1" s="1"/>
  <c r="I104" i="1"/>
  <c r="I102" i="1" s="1"/>
  <c r="M102" i="1" s="1"/>
  <c r="I101" i="1"/>
  <c r="I99" i="1" s="1"/>
  <c r="M99" i="1" s="1"/>
  <c r="I98" i="1"/>
  <c r="I96" i="1" s="1"/>
  <c r="M96" i="1" s="1"/>
  <c r="I95" i="1"/>
  <c r="I93" i="1" s="1"/>
  <c r="M93" i="1" s="1"/>
  <c r="I92" i="1"/>
  <c r="I90" i="1" s="1"/>
  <c r="M90" i="1" s="1"/>
  <c r="I89" i="1"/>
  <c r="I87" i="1" s="1"/>
  <c r="M87" i="1" s="1"/>
  <c r="I86" i="1"/>
  <c r="I84" i="1" s="1"/>
  <c r="M84" i="1" s="1"/>
  <c r="I83" i="1"/>
  <c r="I81" i="1" s="1"/>
  <c r="M81" i="1" s="1"/>
  <c r="I80" i="1"/>
  <c r="I78" i="1" s="1"/>
  <c r="M78" i="1" s="1"/>
  <c r="I77" i="1"/>
  <c r="I75" i="1" s="1"/>
  <c r="M75" i="1" s="1"/>
  <c r="I74" i="1"/>
  <c r="I72" i="1" s="1"/>
  <c r="M72" i="1" s="1"/>
  <c r="I71" i="1"/>
  <c r="I69" i="1" s="1"/>
  <c r="M69" i="1" s="1"/>
  <c r="I68" i="1"/>
  <c r="I66" i="1" s="1"/>
  <c r="M66" i="1" s="1"/>
  <c r="I65" i="1"/>
  <c r="I63" i="1" s="1"/>
  <c r="M63" i="1" s="1"/>
  <c r="I62" i="1"/>
  <c r="I60" i="1" s="1"/>
  <c r="M60" i="1" s="1"/>
  <c r="I59" i="1"/>
  <c r="I56" i="1"/>
  <c r="I54" i="1" s="1"/>
  <c r="M54" i="1" s="1"/>
  <c r="I53" i="1"/>
  <c r="I51" i="1" s="1"/>
  <c r="M51" i="1" s="1"/>
  <c r="I50" i="1"/>
  <c r="I48" i="1" s="1"/>
  <c r="M48" i="1" s="1"/>
  <c r="I47" i="1"/>
  <c r="I45" i="1" s="1"/>
  <c r="M45" i="1" s="1"/>
  <c r="I44" i="1"/>
  <c r="I42" i="1" s="1"/>
  <c r="M42" i="1" s="1"/>
  <c r="I41" i="1"/>
  <c r="I39" i="1" s="1"/>
  <c r="M39" i="1" s="1"/>
  <c r="I38" i="1"/>
  <c r="I36" i="1" s="1"/>
  <c r="M36" i="1" s="1"/>
  <c r="I35" i="1"/>
  <c r="I33" i="1" s="1"/>
  <c r="M33" i="1" s="1"/>
  <c r="I32" i="1"/>
  <c r="I30" i="1" s="1"/>
  <c r="M30" i="1" s="1"/>
  <c r="I29" i="1"/>
  <c r="I27" i="1" s="1"/>
  <c r="M27" i="1" s="1"/>
  <c r="I26" i="1"/>
  <c r="I24" i="1" s="1"/>
  <c r="M24" i="1" s="1"/>
  <c r="I23" i="1"/>
  <c r="I21" i="1" s="1"/>
  <c r="M21" i="1" s="1"/>
  <c r="I20" i="1"/>
  <c r="I17" i="1"/>
  <c r="I15" i="1" s="1"/>
  <c r="M15" i="1" s="1"/>
  <c r="I14" i="1"/>
  <c r="I12" i="1" s="1"/>
  <c r="M12" i="1" s="1"/>
  <c r="I11" i="1"/>
  <c r="I9" i="1" s="1"/>
  <c r="M9" i="1" s="1"/>
  <c r="H210" i="1"/>
  <c r="G210" i="1"/>
  <c r="F210" i="1"/>
  <c r="E210" i="1"/>
  <c r="D210" i="1"/>
  <c r="H207" i="1"/>
  <c r="G207" i="1"/>
  <c r="F207" i="1"/>
  <c r="E207" i="1"/>
  <c r="D207" i="1"/>
  <c r="H204" i="1"/>
  <c r="G204" i="1"/>
  <c r="F204" i="1"/>
  <c r="E204" i="1"/>
  <c r="D204" i="1"/>
  <c r="H201" i="1"/>
  <c r="G201" i="1"/>
  <c r="F201" i="1"/>
  <c r="E201" i="1"/>
  <c r="D201" i="1"/>
  <c r="H198" i="1"/>
  <c r="G198" i="1"/>
  <c r="F198" i="1"/>
  <c r="E198" i="1"/>
  <c r="D198" i="1"/>
  <c r="H195" i="1"/>
  <c r="G195" i="1"/>
  <c r="F195" i="1"/>
  <c r="E195" i="1"/>
  <c r="D195" i="1"/>
  <c r="H192" i="1"/>
  <c r="G192" i="1"/>
  <c r="F192" i="1"/>
  <c r="E192" i="1"/>
  <c r="D192" i="1"/>
  <c r="H189" i="1"/>
  <c r="G189" i="1"/>
  <c r="F189" i="1"/>
  <c r="E189" i="1"/>
  <c r="D189" i="1"/>
  <c r="H186" i="1"/>
  <c r="G186" i="1"/>
  <c r="F186" i="1"/>
  <c r="E186" i="1"/>
  <c r="D186" i="1"/>
  <c r="H183" i="1"/>
  <c r="G183" i="1"/>
  <c r="F183" i="1"/>
  <c r="E183" i="1"/>
  <c r="D183" i="1"/>
  <c r="I180" i="1"/>
  <c r="M180" i="1" s="1"/>
  <c r="H180" i="1"/>
  <c r="G180" i="1"/>
  <c r="F180" i="1"/>
  <c r="E180" i="1"/>
  <c r="D180" i="1"/>
  <c r="H177" i="1"/>
  <c r="G177" i="1"/>
  <c r="F177" i="1"/>
  <c r="E177" i="1"/>
  <c r="D177" i="1"/>
  <c r="H174" i="1"/>
  <c r="G174" i="1"/>
  <c r="F174" i="1"/>
  <c r="E174" i="1"/>
  <c r="D174" i="1"/>
  <c r="H171" i="1"/>
  <c r="G171" i="1"/>
  <c r="F171" i="1"/>
  <c r="E171" i="1"/>
  <c r="D171" i="1"/>
  <c r="H168" i="1"/>
  <c r="G168" i="1"/>
  <c r="F168" i="1"/>
  <c r="E168" i="1"/>
  <c r="D168" i="1"/>
  <c r="H165" i="1"/>
  <c r="G165" i="1"/>
  <c r="F165" i="1"/>
  <c r="E165" i="1"/>
  <c r="D165" i="1"/>
  <c r="I162" i="1"/>
  <c r="M162" i="1" s="1"/>
  <c r="H162" i="1"/>
  <c r="G162" i="1"/>
  <c r="F162" i="1"/>
  <c r="E162" i="1"/>
  <c r="D162" i="1"/>
  <c r="H156" i="1"/>
  <c r="G156" i="1"/>
  <c r="F156" i="1"/>
  <c r="E156" i="1"/>
  <c r="D156" i="1"/>
  <c r="H153" i="1"/>
  <c r="G153" i="1"/>
  <c r="F153" i="1"/>
  <c r="E153" i="1"/>
  <c r="D153" i="1"/>
  <c r="H150" i="1"/>
  <c r="G150" i="1"/>
  <c r="F150" i="1"/>
  <c r="E150" i="1"/>
  <c r="D150" i="1"/>
  <c r="H147" i="1"/>
  <c r="G147" i="1"/>
  <c r="F147" i="1"/>
  <c r="E147" i="1"/>
  <c r="D147" i="1"/>
  <c r="H144" i="1"/>
  <c r="G144" i="1"/>
  <c r="F144" i="1"/>
  <c r="D144" i="1"/>
  <c r="E144" i="1"/>
  <c r="I141" i="1"/>
  <c r="M141" i="1" s="1"/>
  <c r="H141" i="1"/>
  <c r="G141" i="1"/>
  <c r="F141" i="1"/>
  <c r="E141" i="1"/>
  <c r="D141" i="1"/>
  <c r="H138" i="1"/>
  <c r="G138" i="1"/>
  <c r="F138" i="1"/>
  <c r="E138" i="1"/>
  <c r="D138" i="1"/>
  <c r="I135" i="1"/>
  <c r="M135" i="1" s="1"/>
  <c r="H135" i="1"/>
  <c r="G135" i="1"/>
  <c r="F135" i="1"/>
  <c r="E135" i="1"/>
  <c r="D135" i="1"/>
  <c r="H132" i="1"/>
  <c r="G132" i="1"/>
  <c r="F132" i="1"/>
  <c r="E132" i="1"/>
  <c r="D132" i="1"/>
  <c r="H129" i="1"/>
  <c r="G129" i="1"/>
  <c r="F129" i="1"/>
  <c r="E129" i="1"/>
  <c r="D129" i="1"/>
  <c r="I126" i="1"/>
  <c r="M126" i="1" s="1"/>
  <c r="H126" i="1"/>
  <c r="G126" i="1"/>
  <c r="F126" i="1"/>
  <c r="E126" i="1"/>
  <c r="D126" i="1"/>
  <c r="H123" i="1"/>
  <c r="G123" i="1"/>
  <c r="F123" i="1"/>
  <c r="E123" i="1"/>
  <c r="D123" i="1"/>
  <c r="H120" i="1"/>
  <c r="G120" i="1"/>
  <c r="F120" i="1"/>
  <c r="E120" i="1"/>
  <c r="D120" i="1"/>
  <c r="I117" i="1"/>
  <c r="M117" i="1" s="1"/>
  <c r="H117" i="1"/>
  <c r="G117" i="1"/>
  <c r="F117" i="1"/>
  <c r="E117" i="1"/>
  <c r="D117" i="1"/>
  <c r="H114" i="1"/>
  <c r="G114" i="1"/>
  <c r="F114" i="1"/>
  <c r="E114" i="1"/>
  <c r="D114" i="1"/>
  <c r="H111" i="1"/>
  <c r="G111" i="1"/>
  <c r="F111" i="1"/>
  <c r="E111" i="1"/>
  <c r="D111" i="1"/>
  <c r="H108" i="1"/>
  <c r="G108" i="1"/>
  <c r="F108" i="1"/>
  <c r="E108" i="1"/>
  <c r="D108" i="1"/>
  <c r="H105" i="1"/>
  <c r="G105" i="1"/>
  <c r="F105" i="1"/>
  <c r="E105" i="1"/>
  <c r="D105" i="1"/>
  <c r="H102" i="1"/>
  <c r="G102" i="1"/>
  <c r="F102" i="1"/>
  <c r="E102" i="1"/>
  <c r="D102" i="1"/>
  <c r="H99" i="1"/>
  <c r="G99" i="1"/>
  <c r="F99" i="1"/>
  <c r="E99" i="1"/>
  <c r="D99" i="1"/>
  <c r="H96" i="1"/>
  <c r="G96" i="1"/>
  <c r="F96" i="1"/>
  <c r="E96" i="1"/>
  <c r="D96" i="1"/>
  <c r="H93" i="1"/>
  <c r="G93" i="1"/>
  <c r="F93" i="1"/>
  <c r="E93" i="1"/>
  <c r="D93" i="1"/>
  <c r="H90" i="1"/>
  <c r="G90" i="1"/>
  <c r="F90" i="1"/>
  <c r="E90" i="1"/>
  <c r="D90" i="1"/>
  <c r="H87" i="1"/>
  <c r="G87" i="1"/>
  <c r="F87" i="1"/>
  <c r="E87" i="1"/>
  <c r="D87" i="1"/>
  <c r="H84" i="1"/>
  <c r="G84" i="1"/>
  <c r="F84" i="1"/>
  <c r="E84" i="1"/>
  <c r="D84" i="1"/>
  <c r="H81" i="1"/>
  <c r="G81" i="1"/>
  <c r="F81" i="1"/>
  <c r="E81" i="1"/>
  <c r="D81" i="1"/>
  <c r="H78" i="1"/>
  <c r="G78" i="1"/>
  <c r="F78" i="1"/>
  <c r="E78" i="1"/>
  <c r="D78" i="1"/>
  <c r="H75" i="1"/>
  <c r="G75" i="1"/>
  <c r="F75" i="1"/>
  <c r="E75" i="1"/>
  <c r="D75" i="1"/>
  <c r="H72" i="1"/>
  <c r="G72" i="1"/>
  <c r="F72" i="1"/>
  <c r="E72" i="1"/>
  <c r="D72" i="1"/>
  <c r="H69" i="1"/>
  <c r="G69" i="1"/>
  <c r="F69" i="1"/>
  <c r="E69" i="1"/>
  <c r="D69" i="1"/>
  <c r="H66" i="1"/>
  <c r="G66" i="1"/>
  <c r="F66" i="1"/>
  <c r="E66" i="1"/>
  <c r="D66" i="1"/>
  <c r="H63" i="1"/>
  <c r="G63" i="1"/>
  <c r="F63" i="1"/>
  <c r="E63" i="1"/>
  <c r="D63" i="1"/>
  <c r="H60" i="1"/>
  <c r="G60" i="1"/>
  <c r="F60" i="1"/>
  <c r="E60" i="1"/>
  <c r="D60" i="1"/>
  <c r="I57" i="1"/>
  <c r="M57" i="1" s="1"/>
  <c r="H57" i="1"/>
  <c r="G57" i="1"/>
  <c r="F57" i="1"/>
  <c r="E57" i="1"/>
  <c r="D57" i="1"/>
  <c r="H54" i="1"/>
  <c r="G54" i="1"/>
  <c r="F54" i="1"/>
  <c r="E54" i="1"/>
  <c r="D54" i="1"/>
  <c r="H51" i="1"/>
  <c r="G51" i="1"/>
  <c r="F51" i="1"/>
  <c r="E51" i="1"/>
  <c r="D51" i="1"/>
  <c r="H48" i="1"/>
  <c r="G48" i="1"/>
  <c r="F48" i="1"/>
  <c r="E48" i="1"/>
  <c r="D48" i="1"/>
  <c r="H45" i="1"/>
  <c r="G45" i="1"/>
  <c r="F45" i="1"/>
  <c r="E45" i="1"/>
  <c r="D45" i="1"/>
  <c r="H42" i="1"/>
  <c r="G42" i="1"/>
  <c r="F42" i="1"/>
  <c r="E42" i="1"/>
  <c r="D42" i="1"/>
  <c r="H39" i="1"/>
  <c r="G39" i="1"/>
  <c r="F39" i="1"/>
  <c r="E39" i="1"/>
  <c r="D39" i="1"/>
  <c r="H36" i="1"/>
  <c r="G36" i="1"/>
  <c r="F36" i="1"/>
  <c r="E36" i="1"/>
  <c r="D36" i="1"/>
  <c r="H33" i="1"/>
  <c r="G33" i="1"/>
  <c r="F33" i="1"/>
  <c r="E33" i="1"/>
  <c r="D33" i="1"/>
  <c r="H30" i="1"/>
  <c r="G30" i="1"/>
  <c r="F30" i="1"/>
  <c r="E30" i="1"/>
  <c r="D30" i="1"/>
  <c r="H27" i="1"/>
  <c r="G27" i="1"/>
  <c r="F27" i="1"/>
  <c r="E27" i="1"/>
  <c r="D27" i="1"/>
  <c r="H24" i="1"/>
  <c r="G24" i="1"/>
  <c r="F24" i="1"/>
  <c r="E24" i="1"/>
  <c r="D24" i="1"/>
  <c r="H21" i="1"/>
  <c r="G21" i="1"/>
  <c r="F21" i="1"/>
  <c r="E21" i="1"/>
  <c r="D21" i="1"/>
  <c r="I18" i="1"/>
  <c r="M18" i="1" s="1"/>
  <c r="H18" i="1"/>
  <c r="G18" i="1"/>
  <c r="F18" i="1"/>
  <c r="E18" i="1"/>
  <c r="D18" i="1"/>
  <c r="H15" i="1"/>
  <c r="G15" i="1"/>
  <c r="F15" i="1"/>
  <c r="E15" i="1"/>
  <c r="D15" i="1"/>
  <c r="H12" i="1"/>
  <c r="G12" i="1"/>
  <c r="F12" i="1"/>
  <c r="E12" i="1"/>
  <c r="D12" i="1"/>
  <c r="H9" i="1"/>
  <c r="G9" i="1"/>
  <c r="F9" i="1"/>
  <c r="E9" i="1"/>
  <c r="D9" i="1"/>
  <c r="I8" i="1"/>
  <c r="I6" i="1" s="1"/>
  <c r="M6" i="1" s="1"/>
  <c r="D6" i="1"/>
  <c r="E6" i="1"/>
  <c r="F6" i="1"/>
  <c r="G6" i="1"/>
  <c r="H6" i="1"/>
  <c r="G159" i="1" l="1"/>
  <c r="D159" i="1"/>
  <c r="I161" i="1"/>
  <c r="I159" i="1" s="1"/>
  <c r="M159" i="1" s="1"/>
  <c r="E159" i="1"/>
  <c r="F159" i="1"/>
  <c r="H159" i="1"/>
</calcChain>
</file>

<file path=xl/sharedStrings.xml><?xml version="1.0" encoding="utf-8"?>
<sst xmlns="http://schemas.openxmlformats.org/spreadsheetml/2006/main" count="308" uniqueCount="100">
  <si>
    <t>Poll</t>
  </si>
  <si>
    <t>PC</t>
  </si>
  <si>
    <t>LIB</t>
  </si>
  <si>
    <t>BRIAN MALKINSON</t>
  </si>
  <si>
    <t>NDP</t>
  </si>
  <si>
    <t>TROY MILLINGTON</t>
  </si>
  <si>
    <t>AP</t>
  </si>
  <si>
    <t>SHEILA TAYLOR</t>
  </si>
  <si>
    <t>WRP</t>
  </si>
  <si>
    <t>Total</t>
  </si>
  <si>
    <t>1 - STRADWICK</t>
  </si>
  <si>
    <t>2 - STRATHBURY</t>
  </si>
  <si>
    <t>3 - STRADDOCK</t>
  </si>
  <si>
    <t>4 - STRATHAVEN</t>
  </si>
  <si>
    <t>5 - STRATTON</t>
  </si>
  <si>
    <t>6 - STRATHCONA NORTH</t>
  </si>
  <si>
    <t>7 - STRATHCONA SOUTH</t>
  </si>
  <si>
    <t>8 - STRATHLORNE</t>
  </si>
  <si>
    <t>9 - STRADBROOKE</t>
  </si>
  <si>
    <t>10 - CHRISTIE KNOLL</t>
  </si>
  <si>
    <t>11 - CHRISTIE BRIAR</t>
  </si>
  <si>
    <t>12 - CHRISTIE PARK SOUTH</t>
  </si>
  <si>
    <t>13 - CHRISTIE GARDENS</t>
  </si>
  <si>
    <t>14 - SIMCOE WESTSIDE REC</t>
  </si>
  <si>
    <t>15 - SIMCOE SOUTH</t>
  </si>
  <si>
    <t>16 - SIGNATURE</t>
  </si>
  <si>
    <t>18 - SIROCCO PLACE</t>
  </si>
  <si>
    <t>19 - SIGNAL HILL GREEN</t>
  </si>
  <si>
    <t>20 - SIGNAL HILL CIRCLE</t>
  </si>
  <si>
    <t>21 - SIGNAL RIDGE</t>
  </si>
  <si>
    <t>22 - SIENNA HEIGHTS</t>
  </si>
  <si>
    <t>23 - SIENNA PARK WEST</t>
  </si>
  <si>
    <t>24 - SIENNA PARK EAST</t>
  </si>
  <si>
    <t>25 - SIENNA HILLS</t>
  </si>
  <si>
    <t>26 - SIGNAL HILL HTS</t>
  </si>
  <si>
    <t>27 - SIERRA MORENA CIRCLE</t>
  </si>
  <si>
    <t>28 - SIGNAL HILL SOUTH</t>
  </si>
  <si>
    <t>29 - SIERRA VISTA</t>
  </si>
  <si>
    <t>30 - SIERRA MORENA GREEN</t>
  </si>
  <si>
    <t>31 - SIERRA MADRE</t>
  </si>
  <si>
    <t>32 - SIERRA MORENA CLOSE</t>
  </si>
  <si>
    <t>33 - SIERRA NEVADA</t>
  </si>
  <si>
    <t>34 - SIERRA NEVADA PLACE</t>
  </si>
  <si>
    <t>35 - SIERRA MORENA LANDING</t>
  </si>
  <si>
    <t>36 - DISCOVERY VALLEY</t>
  </si>
  <si>
    <t>37 - DISCOVERY RIDGE EAST</t>
  </si>
  <si>
    <t>38 - DISCOVERY RIDGE WAY</t>
  </si>
  <si>
    <t>39 - WEDGEWOODS EAST</t>
  </si>
  <si>
    <t>40 - DISCOVERY RIDGE LANE</t>
  </si>
  <si>
    <t>41 - DISCOVERY RIDGE WEST</t>
  </si>
  <si>
    <t>42 - SLOPEVIEW</t>
  </si>
  <si>
    <t>43 - SPRINGBANK FORTRESS</t>
  </si>
  <si>
    <t>44 - LOWER SPRINGBANK HILL</t>
  </si>
  <si>
    <t>45 - SPRINGBANK WAY</t>
  </si>
  <si>
    <t>46 - SPRINGBANK GATE</t>
  </si>
  <si>
    <t>47 - SPRING BLUFF</t>
  </si>
  <si>
    <t>48 - ELMONT</t>
  </si>
  <si>
    <t>49 - SPRINGBOROUGH WAY</t>
  </si>
  <si>
    <t>50 - SPRINGBOROUGH WEST</t>
  </si>
  <si>
    <t>51 - SPRINGVALLEY EAST</t>
  </si>
  <si>
    <t>53 - TREMBLANT WAY</t>
  </si>
  <si>
    <t>54 - VAL GARDENA</t>
  </si>
  <si>
    <t>55 - ST. MORITZ</t>
  </si>
  <si>
    <t>56 - TREMBLANT WEST</t>
  </si>
  <si>
    <t>57 - ASPEN MEADOWS</t>
  </si>
  <si>
    <t>059/064 - ASPEN DALE/ASPEN SUMMIT</t>
  </si>
  <si>
    <t>60 - ASPEN STONE SOUTH</t>
  </si>
  <si>
    <t>61 - ASPEN HILLS CLOSE</t>
  </si>
  <si>
    <t>62 - ASPEN HILLS WAY</t>
  </si>
  <si>
    <t>63 - ASPEN STONE NORTH</t>
  </si>
  <si>
    <t>66 - STRATHRIDGE</t>
  </si>
  <si>
    <t>67 - STRATHLEA EAST</t>
  </si>
  <si>
    <t>68 - STRATHLEA WEST</t>
  </si>
  <si>
    <t>69 - ASPEN SHIRE NORTH</t>
  </si>
  <si>
    <t>70 - ASPEN SHIRE SOUTH</t>
  </si>
  <si>
    <t>71 - ASCOT</t>
  </si>
  <si>
    <t>Regular</t>
  </si>
  <si>
    <t>Advance</t>
  </si>
  <si>
    <t>Mobile</t>
  </si>
  <si>
    <t>Special</t>
  </si>
  <si>
    <t>017 - SIGNATURE VIEW</t>
  </si>
  <si>
    <t>Total (Advance)</t>
  </si>
  <si>
    <t>Vote Count %</t>
  </si>
  <si>
    <t>V</t>
  </si>
  <si>
    <t>S</t>
  </si>
  <si>
    <t>D</t>
  </si>
  <si>
    <t>R</t>
  </si>
  <si>
    <t>Voter Turnout (%)</t>
  </si>
  <si>
    <t>Total (All)</t>
  </si>
  <si>
    <t>74 - MOBILE - WENTWORTH COURT, WENTWORTH RESIDENCE</t>
  </si>
  <si>
    <t>75 - MOBILE - SIGNATURE MANOR, AMICA AT ASPEN WOODS</t>
  </si>
  <si>
    <t>73 - ADVANCE - UNIDENTIFIED PSD</t>
  </si>
  <si>
    <t>76 - SPECIAL</t>
  </si>
  <si>
    <t>058/065 - ASPEN RIDGE SOUTH / ASPEN RIDGE NORTH</t>
  </si>
  <si>
    <t>052/072 - SPRINGVALLEY WEST / ASPENSHIRE WEBBER</t>
  </si>
  <si>
    <t xml:space="preserve">MIKE ELLIS </t>
  </si>
  <si>
    <t xml:space="preserve">DAVID KHAN </t>
  </si>
  <si>
    <t>Summary of Results by Poll - Calgary-West</t>
  </si>
  <si>
    <t>Type</t>
  </si>
  <si>
    <t>Names on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</si>
</sst>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0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2" fontId="0" fillId="0" borderId="0" xfId="0" applyNumberFormat="1"/>
    <xf numFmtId="0" fontId="1" fillId="0" borderId="0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/>
    <xf numFmtId="3" fontId="2" fillId="0" borderId="0" xfId="0" applyNumberFormat="1" applyFont="1"/>
    <xf numFmtId="2" fontId="2" fillId="0" borderId="0" xfId="0" applyNumberFormat="1" applyFont="1"/>
    <xf numFmtId="0" fontId="2" fillId="0" borderId="1" xfId="0" applyFont="1" applyBorder="1"/>
    <xf numFmtId="9" fontId="2" fillId="0" borderId="1" xfId="0" applyNumberFormat="1" applyFont="1" applyBorder="1"/>
    <xf numFmtId="2" fontId="2" fillId="0" borderId="1" xfId="0" applyNumberFormat="1" applyFont="1" applyBorder="1"/>
    <xf numFmtId="0" fontId="2" fillId="2" borderId="0" xfId="0" applyFont="1" applyFill="1"/>
    <xf numFmtId="2" fontId="2" fillId="3" borderId="0" xfId="0" applyNumberFormat="1" applyFont="1" applyFill="1"/>
    <xf numFmtId="0" fontId="2" fillId="2" borderId="0" xfId="0" applyFont="1" applyFill="1" applyBorder="1"/>
    <xf numFmtId="0" fontId="2" fillId="2" borderId="0" xfId="0" applyNumberFormat="1" applyFont="1" applyFill="1" applyBorder="1" applyAlignment="1" applyProtection="1"/>
    <xf numFmtId="0" fontId="2" fillId="0" borderId="0" xfId="0" applyFont="1" applyBorder="1"/>
    <xf numFmtId="0" fontId="2" fillId="0" borderId="0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/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1" xfId="0" applyFont="1" applyFill="1" applyBorder="1"/>
    <xf numFmtId="2" fontId="2" fillId="3" borderId="1" xfId="0" applyNumberFormat="1" applyFont="1" applyFill="1" applyBorder="1"/>
    <xf numFmtId="0" fontId="2" fillId="0" borderId="0" xfId="0" applyFont="1" applyFill="1" applyBorder="1"/>
    <xf numFmtId="9" fontId="2" fillId="0" borderId="0" xfId="0" applyNumberFormat="1" applyFont="1"/>
    <xf numFmtId="0" fontId="3" fillId="0" borderId="0" xfId="0" applyFont="1" applyAlignment="1">
      <alignment wrapText="1"/>
    </xf>
    <xf numFmtId="0" fontId="1" fillId="0" borderId="0" xfId="0" applyFont="1" applyBorder="1" applyAlignment="1">
      <alignment horizontal="right" textRotation="90"/>
    </xf>
    <xf numFmtId="2" fontId="1" fillId="0" borderId="0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2" borderId="0" xfId="0" applyFont="1" applyFill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219"/>
  <sheetViews>
    <sheetView tabSelected="1" zoomScaleNormal="100" workbookViewId="0">
      <selection sqref="A1:M1"/>
    </sheetView>
  </sheetViews>
  <sheetFormatPr defaultRowHeight="15" x14ac:dyDescent="0.25"/>
  <cols>
    <col min="1" max="1" width="35.85546875" customWidth="1"/>
    <col min="2" max="2" width="7.5703125" bestFit="1" customWidth="1"/>
    <col min="3" max="3" width="6.42578125" bestFit="1" customWidth="1"/>
    <col min="4" max="4" width="5.42578125" bestFit="1" customWidth="1"/>
    <col min="5" max="5" width="4" bestFit="1" customWidth="1"/>
    <col min="6" max="6" width="4.42578125" bestFit="1" customWidth="1"/>
    <col min="7" max="7" width="4" bestFit="1" customWidth="1"/>
    <col min="8" max="8" width="5.42578125" bestFit="1" customWidth="1"/>
    <col min="9" max="9" width="6.42578125" bestFit="1" customWidth="1"/>
    <col min="10" max="11" width="2.140625" bestFit="1" customWidth="1"/>
    <col min="12" max="12" width="3" bestFit="1" customWidth="1"/>
    <col min="13" max="13" width="7.28515625" style="1" customWidth="1"/>
  </cols>
  <sheetData>
    <row r="1" spans="1:14" ht="18" customHeight="1" x14ac:dyDescent="0.25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24"/>
    </row>
    <row r="2" spans="1:14" ht="95.25" customHeight="1" x14ac:dyDescent="0.25">
      <c r="A2" s="2"/>
      <c r="B2" s="2"/>
      <c r="C2" s="33" t="s">
        <v>99</v>
      </c>
      <c r="D2" s="25" t="s">
        <v>95</v>
      </c>
      <c r="E2" s="25" t="s">
        <v>96</v>
      </c>
      <c r="F2" s="25" t="s">
        <v>3</v>
      </c>
      <c r="G2" s="25" t="s">
        <v>5</v>
      </c>
      <c r="H2" s="25" t="s">
        <v>7</v>
      </c>
      <c r="I2" s="33" t="s">
        <v>83</v>
      </c>
      <c r="J2" s="35" t="s">
        <v>84</v>
      </c>
      <c r="K2" s="35" t="s">
        <v>85</v>
      </c>
      <c r="L2" s="35" t="s">
        <v>86</v>
      </c>
      <c r="M2" s="26" t="s">
        <v>87</v>
      </c>
    </row>
    <row r="3" spans="1:14" x14ac:dyDescent="0.25">
      <c r="A3" s="3" t="s">
        <v>0</v>
      </c>
      <c r="B3" s="3" t="s">
        <v>98</v>
      </c>
      <c r="C3" s="34"/>
      <c r="D3" s="4" t="s">
        <v>1</v>
      </c>
      <c r="E3" s="4" t="s">
        <v>2</v>
      </c>
      <c r="F3" s="4" t="s">
        <v>4</v>
      </c>
      <c r="G3" s="4" t="s">
        <v>6</v>
      </c>
      <c r="H3" s="4" t="s">
        <v>8</v>
      </c>
      <c r="I3" s="34"/>
      <c r="J3" s="36"/>
      <c r="K3" s="36"/>
      <c r="L3" s="36"/>
      <c r="M3" s="27"/>
    </row>
    <row r="4" spans="1:14" x14ac:dyDescent="0.25">
      <c r="A4" s="5" t="s">
        <v>9</v>
      </c>
      <c r="B4" s="5"/>
      <c r="C4" s="6">
        <v>30541</v>
      </c>
      <c r="D4" s="6">
        <v>4836</v>
      </c>
      <c r="E4" s="5">
        <v>927</v>
      </c>
      <c r="F4" s="5">
        <v>337</v>
      </c>
      <c r="G4" s="5">
        <v>264</v>
      </c>
      <c r="H4" s="6">
        <v>4530</v>
      </c>
      <c r="I4" s="6">
        <v>10894</v>
      </c>
      <c r="J4" s="5">
        <v>7</v>
      </c>
      <c r="K4" s="5">
        <v>1</v>
      </c>
      <c r="L4" s="5">
        <v>17</v>
      </c>
      <c r="M4" s="7">
        <f>((I4+L4+K4)/C4)*100</f>
        <v>35.729020005893716</v>
      </c>
    </row>
    <row r="5" spans="1:14" x14ac:dyDescent="0.25">
      <c r="A5" s="8"/>
      <c r="B5" s="29" t="s">
        <v>82</v>
      </c>
      <c r="C5" s="29"/>
      <c r="D5" s="9">
        <v>0.44</v>
      </c>
      <c r="E5" s="9">
        <v>0.09</v>
      </c>
      <c r="F5" s="9">
        <v>0.03</v>
      </c>
      <c r="G5" s="9">
        <v>0.02</v>
      </c>
      <c r="H5" s="9">
        <v>0.42</v>
      </c>
      <c r="I5" s="8"/>
      <c r="J5" s="8"/>
      <c r="K5" s="8"/>
      <c r="L5" s="8"/>
      <c r="M5" s="10"/>
    </row>
    <row r="6" spans="1:14" x14ac:dyDescent="0.25">
      <c r="A6" s="31" t="s">
        <v>10</v>
      </c>
      <c r="B6" s="11" t="s">
        <v>9</v>
      </c>
      <c r="C6" s="11">
        <v>412</v>
      </c>
      <c r="D6" s="11">
        <f t="shared" ref="D6:I6" si="0">SUM(D7:D8)</f>
        <v>55</v>
      </c>
      <c r="E6" s="11">
        <f t="shared" si="0"/>
        <v>14</v>
      </c>
      <c r="F6" s="11">
        <f t="shared" si="0"/>
        <v>8</v>
      </c>
      <c r="G6" s="11">
        <f t="shared" si="0"/>
        <v>5</v>
      </c>
      <c r="H6" s="11">
        <f t="shared" si="0"/>
        <v>47</v>
      </c>
      <c r="I6" s="11">
        <f t="shared" si="0"/>
        <v>129</v>
      </c>
      <c r="J6" s="11"/>
      <c r="K6" s="11"/>
      <c r="L6" s="11"/>
      <c r="M6" s="12">
        <f>((I6+K7+L7)/C6)*100</f>
        <v>31.310679611650489</v>
      </c>
    </row>
    <row r="7" spans="1:14" x14ac:dyDescent="0.25">
      <c r="A7" s="30"/>
      <c r="B7" s="11" t="s">
        <v>76</v>
      </c>
      <c r="C7" s="11"/>
      <c r="D7" s="11">
        <v>43</v>
      </c>
      <c r="E7" s="11">
        <v>12</v>
      </c>
      <c r="F7" s="11">
        <v>6</v>
      </c>
      <c r="G7" s="11">
        <v>3</v>
      </c>
      <c r="H7" s="11">
        <v>35</v>
      </c>
      <c r="I7" s="11">
        <v>99</v>
      </c>
      <c r="J7" s="11">
        <v>0</v>
      </c>
      <c r="K7" s="11">
        <v>0</v>
      </c>
      <c r="L7" s="11">
        <v>0</v>
      </c>
      <c r="M7" s="12"/>
    </row>
    <row r="8" spans="1:14" x14ac:dyDescent="0.25">
      <c r="A8" s="30"/>
      <c r="B8" s="11" t="s">
        <v>77</v>
      </c>
      <c r="C8" s="13"/>
      <c r="D8" s="14">
        <v>12</v>
      </c>
      <c r="E8" s="14">
        <v>2</v>
      </c>
      <c r="F8" s="14">
        <v>2</v>
      </c>
      <c r="G8" s="14">
        <v>2</v>
      </c>
      <c r="H8" s="14">
        <v>12</v>
      </c>
      <c r="I8" s="13">
        <f>SUM(C8:H8)</f>
        <v>30</v>
      </c>
      <c r="J8" s="11"/>
      <c r="K8" s="11"/>
      <c r="L8" s="11"/>
      <c r="M8" s="12"/>
    </row>
    <row r="9" spans="1:14" x14ac:dyDescent="0.25">
      <c r="A9" s="32" t="s">
        <v>11</v>
      </c>
      <c r="B9" s="5" t="s">
        <v>9</v>
      </c>
      <c r="C9" s="5">
        <v>422</v>
      </c>
      <c r="D9" s="5">
        <f t="shared" ref="D9" si="1">SUM(D10:D11)</f>
        <v>79</v>
      </c>
      <c r="E9" s="5">
        <f t="shared" ref="E9" si="2">SUM(E10:E11)</f>
        <v>23</v>
      </c>
      <c r="F9" s="5">
        <f t="shared" ref="F9" si="3">SUM(F10:F11)</f>
        <v>6</v>
      </c>
      <c r="G9" s="5">
        <f t="shared" ref="G9" si="4">SUM(G10:G11)</f>
        <v>7</v>
      </c>
      <c r="H9" s="5">
        <f t="shared" ref="H9" si="5">SUM(H10:H11)</f>
        <v>82</v>
      </c>
      <c r="I9" s="5">
        <f t="shared" ref="I9" si="6">SUM(I10:I11)</f>
        <v>197</v>
      </c>
      <c r="J9" s="5"/>
      <c r="K9" s="5"/>
      <c r="L9" s="5"/>
      <c r="M9" s="7">
        <f>((I9+K10+L10)/C9)*100</f>
        <v>46.919431279620852</v>
      </c>
    </row>
    <row r="10" spans="1:14" x14ac:dyDescent="0.25">
      <c r="A10" s="32"/>
      <c r="B10" s="5" t="s">
        <v>76</v>
      </c>
      <c r="C10" s="5"/>
      <c r="D10" s="5">
        <v>59</v>
      </c>
      <c r="E10" s="5">
        <v>20</v>
      </c>
      <c r="F10" s="5">
        <v>5</v>
      </c>
      <c r="G10" s="5">
        <v>7</v>
      </c>
      <c r="H10" s="5">
        <v>71</v>
      </c>
      <c r="I10" s="5">
        <v>162</v>
      </c>
      <c r="J10" s="5">
        <v>0</v>
      </c>
      <c r="K10" s="5">
        <v>1</v>
      </c>
      <c r="L10" s="5">
        <v>0</v>
      </c>
      <c r="M10" s="7"/>
    </row>
    <row r="11" spans="1:14" x14ac:dyDescent="0.25">
      <c r="A11" s="32"/>
      <c r="B11" s="5" t="s">
        <v>77</v>
      </c>
      <c r="C11" s="15"/>
      <c r="D11" s="16">
        <v>20</v>
      </c>
      <c r="E11" s="16">
        <v>3</v>
      </c>
      <c r="F11" s="16">
        <v>1</v>
      </c>
      <c r="G11" s="16">
        <v>0</v>
      </c>
      <c r="H11" s="16">
        <v>11</v>
      </c>
      <c r="I11" s="15">
        <f>SUM(C11:H11)</f>
        <v>35</v>
      </c>
      <c r="J11" s="5"/>
      <c r="K11" s="5"/>
      <c r="L11" s="5"/>
      <c r="M11" s="7"/>
    </row>
    <row r="12" spans="1:14" x14ac:dyDescent="0.25">
      <c r="A12" s="30" t="s">
        <v>12</v>
      </c>
      <c r="B12" s="11" t="s">
        <v>9</v>
      </c>
      <c r="C12" s="11">
        <v>513</v>
      </c>
      <c r="D12" s="11">
        <f t="shared" ref="D12" si="7">SUM(D13:D14)</f>
        <v>91</v>
      </c>
      <c r="E12" s="11">
        <f t="shared" ref="E12" si="8">SUM(E13:E14)</f>
        <v>18</v>
      </c>
      <c r="F12" s="11">
        <f t="shared" ref="F12" si="9">SUM(F13:F14)</f>
        <v>8</v>
      </c>
      <c r="G12" s="11">
        <f t="shared" ref="G12" si="10">SUM(G13:G14)</f>
        <v>5</v>
      </c>
      <c r="H12" s="11">
        <f t="shared" ref="H12" si="11">SUM(H13:H14)</f>
        <v>83</v>
      </c>
      <c r="I12" s="11">
        <f t="shared" ref="I12" si="12">SUM(I13:I14)</f>
        <v>205</v>
      </c>
      <c r="J12" s="11"/>
      <c r="K12" s="11"/>
      <c r="L12" s="11"/>
      <c r="M12" s="12">
        <f>((I12+K13+L13)/C12)*100</f>
        <v>39.96101364522417</v>
      </c>
    </row>
    <row r="13" spans="1:14" x14ac:dyDescent="0.25">
      <c r="A13" s="30"/>
      <c r="B13" s="11" t="s">
        <v>76</v>
      </c>
      <c r="C13" s="11"/>
      <c r="D13" s="11">
        <v>64</v>
      </c>
      <c r="E13" s="11">
        <v>12</v>
      </c>
      <c r="F13" s="11">
        <v>5</v>
      </c>
      <c r="G13" s="11">
        <v>5</v>
      </c>
      <c r="H13" s="11">
        <v>58</v>
      </c>
      <c r="I13" s="11">
        <v>144</v>
      </c>
      <c r="J13" s="11">
        <v>0</v>
      </c>
      <c r="K13" s="11">
        <v>0</v>
      </c>
      <c r="L13" s="11">
        <v>0</v>
      </c>
      <c r="M13" s="12"/>
    </row>
    <row r="14" spans="1:14" x14ac:dyDescent="0.25">
      <c r="A14" s="30"/>
      <c r="B14" s="11" t="s">
        <v>77</v>
      </c>
      <c r="C14" s="13"/>
      <c r="D14" s="14">
        <v>27</v>
      </c>
      <c r="E14" s="14">
        <v>6</v>
      </c>
      <c r="F14" s="14">
        <v>3</v>
      </c>
      <c r="G14" s="14">
        <v>0</v>
      </c>
      <c r="H14" s="14">
        <v>25</v>
      </c>
      <c r="I14" s="13">
        <f>SUM(C14:H14)</f>
        <v>61</v>
      </c>
      <c r="J14" s="11"/>
      <c r="K14" s="11"/>
      <c r="L14" s="11"/>
      <c r="M14" s="12"/>
    </row>
    <row r="15" spans="1:14" x14ac:dyDescent="0.25">
      <c r="A15" s="32" t="s">
        <v>13</v>
      </c>
      <c r="B15" s="5" t="s">
        <v>9</v>
      </c>
      <c r="C15" s="5">
        <v>425</v>
      </c>
      <c r="D15" s="5">
        <f t="shared" ref="D15" si="13">SUM(D16:D17)</f>
        <v>101</v>
      </c>
      <c r="E15" s="5">
        <f t="shared" ref="E15" si="14">SUM(E16:E17)</f>
        <v>23</v>
      </c>
      <c r="F15" s="5">
        <f t="shared" ref="F15" si="15">SUM(F16:F17)</f>
        <v>7</v>
      </c>
      <c r="G15" s="5">
        <f t="shared" ref="G15" si="16">SUM(G16:G17)</f>
        <v>6</v>
      </c>
      <c r="H15" s="5">
        <f t="shared" ref="H15" si="17">SUM(H16:H17)</f>
        <v>98</v>
      </c>
      <c r="I15" s="5">
        <f t="shared" ref="I15" si="18">SUM(I16:I17)</f>
        <v>235</v>
      </c>
      <c r="J15" s="5"/>
      <c r="K15" s="5"/>
      <c r="L15" s="5"/>
      <c r="M15" s="7">
        <f t="shared" ref="M15" si="19">((I15+K16+L16)/C15)*100</f>
        <v>55.294117647058826</v>
      </c>
    </row>
    <row r="16" spans="1:14" x14ac:dyDescent="0.25">
      <c r="A16" s="32"/>
      <c r="B16" s="5" t="s">
        <v>76</v>
      </c>
      <c r="C16" s="5"/>
      <c r="D16" s="5">
        <v>76</v>
      </c>
      <c r="E16" s="5">
        <v>17</v>
      </c>
      <c r="F16" s="5">
        <v>5</v>
      </c>
      <c r="G16" s="5">
        <v>6</v>
      </c>
      <c r="H16" s="5">
        <v>68</v>
      </c>
      <c r="I16" s="5">
        <v>172</v>
      </c>
      <c r="J16" s="5">
        <v>1</v>
      </c>
      <c r="K16" s="5">
        <v>0</v>
      </c>
      <c r="L16" s="5">
        <v>0</v>
      </c>
      <c r="M16" s="7"/>
    </row>
    <row r="17" spans="1:13" x14ac:dyDescent="0.25">
      <c r="A17" s="32"/>
      <c r="B17" s="5" t="s">
        <v>77</v>
      </c>
      <c r="C17" s="15"/>
      <c r="D17" s="16">
        <v>25</v>
      </c>
      <c r="E17" s="16">
        <v>6</v>
      </c>
      <c r="F17" s="16">
        <v>2</v>
      </c>
      <c r="G17" s="16">
        <v>0</v>
      </c>
      <c r="H17" s="16">
        <v>30</v>
      </c>
      <c r="I17" s="15">
        <f>SUM(C17:H17)</f>
        <v>63</v>
      </c>
      <c r="J17" s="5"/>
      <c r="K17" s="5"/>
      <c r="L17" s="5"/>
      <c r="M17" s="7"/>
    </row>
    <row r="18" spans="1:13" x14ac:dyDescent="0.25">
      <c r="A18" s="30" t="s">
        <v>14</v>
      </c>
      <c r="B18" s="11" t="s">
        <v>9</v>
      </c>
      <c r="C18" s="11">
        <v>482</v>
      </c>
      <c r="D18" s="11">
        <f t="shared" ref="D18" si="20">SUM(D19:D20)</f>
        <v>99</v>
      </c>
      <c r="E18" s="11">
        <f t="shared" ref="E18" si="21">SUM(E19:E20)</f>
        <v>34</v>
      </c>
      <c r="F18" s="11">
        <f t="shared" ref="F18" si="22">SUM(F19:F20)</f>
        <v>5</v>
      </c>
      <c r="G18" s="11">
        <f t="shared" ref="G18" si="23">SUM(G19:G20)</f>
        <v>6</v>
      </c>
      <c r="H18" s="11">
        <f t="shared" ref="H18" si="24">SUM(H19:H20)</f>
        <v>76</v>
      </c>
      <c r="I18" s="11">
        <f t="shared" ref="I18" si="25">SUM(I19:I20)</f>
        <v>220</v>
      </c>
      <c r="J18" s="11"/>
      <c r="K18" s="11"/>
      <c r="L18" s="11"/>
      <c r="M18" s="12">
        <f t="shared" ref="M18" si="26">((I18+K19+L19)/C18)*100</f>
        <v>45.643153526970956</v>
      </c>
    </row>
    <row r="19" spans="1:13" x14ac:dyDescent="0.25">
      <c r="A19" s="30"/>
      <c r="B19" s="11" t="s">
        <v>76</v>
      </c>
      <c r="C19" s="11"/>
      <c r="D19" s="11">
        <v>78</v>
      </c>
      <c r="E19" s="11">
        <v>30</v>
      </c>
      <c r="F19" s="11">
        <v>5</v>
      </c>
      <c r="G19" s="11">
        <v>6</v>
      </c>
      <c r="H19" s="11">
        <v>56</v>
      </c>
      <c r="I19" s="11">
        <v>175</v>
      </c>
      <c r="J19" s="11">
        <v>0</v>
      </c>
      <c r="K19" s="11">
        <v>0</v>
      </c>
      <c r="L19" s="11">
        <v>0</v>
      </c>
      <c r="M19" s="12"/>
    </row>
    <row r="20" spans="1:13" x14ac:dyDescent="0.25">
      <c r="A20" s="30"/>
      <c r="B20" s="11" t="s">
        <v>77</v>
      </c>
      <c r="C20" s="13"/>
      <c r="D20" s="14">
        <v>21</v>
      </c>
      <c r="E20" s="14">
        <v>4</v>
      </c>
      <c r="F20" s="14">
        <v>0</v>
      </c>
      <c r="G20" s="14">
        <v>0</v>
      </c>
      <c r="H20" s="14">
        <v>20</v>
      </c>
      <c r="I20" s="13">
        <f>SUM(C20:H20)</f>
        <v>45</v>
      </c>
      <c r="J20" s="11"/>
      <c r="K20" s="11"/>
      <c r="L20" s="11"/>
      <c r="M20" s="12"/>
    </row>
    <row r="21" spans="1:13" x14ac:dyDescent="0.25">
      <c r="A21" s="32" t="s">
        <v>15</v>
      </c>
      <c r="B21" s="5" t="s">
        <v>9</v>
      </c>
      <c r="C21" s="5">
        <v>388</v>
      </c>
      <c r="D21" s="5">
        <f t="shared" ref="D21" si="27">SUM(D22:D23)</f>
        <v>41</v>
      </c>
      <c r="E21" s="5">
        <f t="shared" ref="E21" si="28">SUM(E22:E23)</f>
        <v>24</v>
      </c>
      <c r="F21" s="5">
        <f t="shared" ref="F21" si="29">SUM(F22:F23)</f>
        <v>8</v>
      </c>
      <c r="G21" s="5">
        <f t="shared" ref="G21" si="30">SUM(G22:G23)</f>
        <v>4</v>
      </c>
      <c r="H21" s="5">
        <f t="shared" ref="H21" si="31">SUM(H22:H23)</f>
        <v>61</v>
      </c>
      <c r="I21" s="5">
        <f t="shared" ref="I21" si="32">SUM(I22:I23)</f>
        <v>138</v>
      </c>
      <c r="J21" s="5"/>
      <c r="K21" s="5"/>
      <c r="L21" s="5"/>
      <c r="M21" s="7">
        <f t="shared" ref="M21" si="33">((I21+K22+L22)/C21)*100</f>
        <v>35.567010309278352</v>
      </c>
    </row>
    <row r="22" spans="1:13" x14ac:dyDescent="0.25">
      <c r="A22" s="32"/>
      <c r="B22" s="5" t="s">
        <v>76</v>
      </c>
      <c r="C22" s="5"/>
      <c r="D22" s="5">
        <v>26</v>
      </c>
      <c r="E22" s="5">
        <v>19</v>
      </c>
      <c r="F22" s="5">
        <v>5</v>
      </c>
      <c r="G22" s="5">
        <v>3</v>
      </c>
      <c r="H22" s="5">
        <v>52</v>
      </c>
      <c r="I22" s="5">
        <v>105</v>
      </c>
      <c r="J22" s="5">
        <v>0</v>
      </c>
      <c r="K22" s="5">
        <v>0</v>
      </c>
      <c r="L22" s="5">
        <v>0</v>
      </c>
      <c r="M22" s="7"/>
    </row>
    <row r="23" spans="1:13" x14ac:dyDescent="0.25">
      <c r="A23" s="32"/>
      <c r="B23" s="5" t="s">
        <v>77</v>
      </c>
      <c r="C23" s="15"/>
      <c r="D23" s="16">
        <v>15</v>
      </c>
      <c r="E23" s="16">
        <v>5</v>
      </c>
      <c r="F23" s="16">
        <v>3</v>
      </c>
      <c r="G23" s="16">
        <v>1</v>
      </c>
      <c r="H23" s="16">
        <v>9</v>
      </c>
      <c r="I23" s="15">
        <f>SUM(C23:H23)</f>
        <v>33</v>
      </c>
      <c r="J23" s="5"/>
      <c r="K23" s="5"/>
      <c r="L23" s="5"/>
      <c r="M23" s="7"/>
    </row>
    <row r="24" spans="1:13" x14ac:dyDescent="0.25">
      <c r="A24" s="30" t="s">
        <v>16</v>
      </c>
      <c r="B24" s="11" t="s">
        <v>9</v>
      </c>
      <c r="C24" s="11">
        <v>314</v>
      </c>
      <c r="D24" s="11">
        <f t="shared" ref="D24" si="34">SUM(D25:D26)</f>
        <v>55</v>
      </c>
      <c r="E24" s="11">
        <f t="shared" ref="E24" si="35">SUM(E25:E26)</f>
        <v>11</v>
      </c>
      <c r="F24" s="11">
        <f t="shared" ref="F24" si="36">SUM(F25:F26)</f>
        <v>8</v>
      </c>
      <c r="G24" s="11">
        <f t="shared" ref="G24" si="37">SUM(G25:G26)</f>
        <v>10</v>
      </c>
      <c r="H24" s="11">
        <f t="shared" ref="H24" si="38">SUM(H25:H26)</f>
        <v>45</v>
      </c>
      <c r="I24" s="11">
        <f t="shared" ref="I24" si="39">SUM(I25:I26)</f>
        <v>129</v>
      </c>
      <c r="J24" s="11"/>
      <c r="K24" s="11"/>
      <c r="L24" s="11"/>
      <c r="M24" s="12">
        <f t="shared" ref="M24" si="40">((I24+K25+L25)/C24)*100</f>
        <v>41.082802547770704</v>
      </c>
    </row>
    <row r="25" spans="1:13" x14ac:dyDescent="0.25">
      <c r="A25" s="30"/>
      <c r="B25" s="11" t="s">
        <v>76</v>
      </c>
      <c r="C25" s="11"/>
      <c r="D25" s="11">
        <v>40</v>
      </c>
      <c r="E25" s="11">
        <v>9</v>
      </c>
      <c r="F25" s="11">
        <v>7</v>
      </c>
      <c r="G25" s="11">
        <v>8</v>
      </c>
      <c r="H25" s="11">
        <v>25</v>
      </c>
      <c r="I25" s="11">
        <v>89</v>
      </c>
      <c r="J25" s="11">
        <v>0</v>
      </c>
      <c r="K25" s="11">
        <v>0</v>
      </c>
      <c r="L25" s="11">
        <v>0</v>
      </c>
      <c r="M25" s="12"/>
    </row>
    <row r="26" spans="1:13" x14ac:dyDescent="0.25">
      <c r="A26" s="30"/>
      <c r="B26" s="11" t="s">
        <v>77</v>
      </c>
      <c r="C26" s="13"/>
      <c r="D26" s="14">
        <v>15</v>
      </c>
      <c r="E26" s="14">
        <v>2</v>
      </c>
      <c r="F26" s="14">
        <v>1</v>
      </c>
      <c r="G26" s="14">
        <v>2</v>
      </c>
      <c r="H26" s="14">
        <v>20</v>
      </c>
      <c r="I26" s="13">
        <f>SUM(C26:H26)</f>
        <v>40</v>
      </c>
      <c r="J26" s="11"/>
      <c r="K26" s="11"/>
      <c r="L26" s="11"/>
      <c r="M26" s="12"/>
    </row>
    <row r="27" spans="1:13" x14ac:dyDescent="0.25">
      <c r="A27" s="32" t="s">
        <v>17</v>
      </c>
      <c r="B27" s="5" t="s">
        <v>9</v>
      </c>
      <c r="C27" s="5">
        <v>428</v>
      </c>
      <c r="D27" s="5">
        <f t="shared" ref="D27" si="41">SUM(D28:D29)</f>
        <v>106</v>
      </c>
      <c r="E27" s="5">
        <f t="shared" ref="E27" si="42">SUM(E28:E29)</f>
        <v>27</v>
      </c>
      <c r="F27" s="5">
        <f t="shared" ref="F27" si="43">SUM(F28:F29)</f>
        <v>3</v>
      </c>
      <c r="G27" s="5">
        <f t="shared" ref="G27" si="44">SUM(G28:G29)</f>
        <v>4</v>
      </c>
      <c r="H27" s="5">
        <f t="shared" ref="H27" si="45">SUM(H28:H29)</f>
        <v>80</v>
      </c>
      <c r="I27" s="5">
        <f t="shared" ref="I27" si="46">SUM(I28:I29)</f>
        <v>220</v>
      </c>
      <c r="J27" s="5"/>
      <c r="K27" s="5"/>
      <c r="L27" s="5"/>
      <c r="M27" s="7">
        <f t="shared" ref="M27" si="47">((I27+K28+L28)/C27)*100</f>
        <v>51.401869158878498</v>
      </c>
    </row>
    <row r="28" spans="1:13" x14ac:dyDescent="0.25">
      <c r="A28" s="32"/>
      <c r="B28" s="5" t="s">
        <v>76</v>
      </c>
      <c r="C28" s="5"/>
      <c r="D28" s="5">
        <v>71</v>
      </c>
      <c r="E28" s="5">
        <v>20</v>
      </c>
      <c r="F28" s="5">
        <v>1</v>
      </c>
      <c r="G28" s="5">
        <v>4</v>
      </c>
      <c r="H28" s="5">
        <v>62</v>
      </c>
      <c r="I28" s="5">
        <v>158</v>
      </c>
      <c r="J28" s="5">
        <v>0</v>
      </c>
      <c r="K28" s="5">
        <v>0</v>
      </c>
      <c r="L28" s="5">
        <v>0</v>
      </c>
      <c r="M28" s="7"/>
    </row>
    <row r="29" spans="1:13" x14ac:dyDescent="0.25">
      <c r="A29" s="32"/>
      <c r="B29" s="5" t="s">
        <v>77</v>
      </c>
      <c r="C29" s="15"/>
      <c r="D29" s="16">
        <v>35</v>
      </c>
      <c r="E29" s="16">
        <v>7</v>
      </c>
      <c r="F29" s="16">
        <v>2</v>
      </c>
      <c r="G29" s="16">
        <v>0</v>
      </c>
      <c r="H29" s="16">
        <v>18</v>
      </c>
      <c r="I29" s="15">
        <f>SUM(C29:H29)</f>
        <v>62</v>
      </c>
      <c r="J29" s="5"/>
      <c r="K29" s="5"/>
      <c r="L29" s="5"/>
      <c r="M29" s="7"/>
    </row>
    <row r="30" spans="1:13" x14ac:dyDescent="0.25">
      <c r="A30" s="30" t="s">
        <v>18</v>
      </c>
      <c r="B30" s="11" t="s">
        <v>9</v>
      </c>
      <c r="C30" s="11">
        <v>509</v>
      </c>
      <c r="D30" s="11">
        <f t="shared" ref="D30" si="48">SUM(D31:D32)</f>
        <v>83</v>
      </c>
      <c r="E30" s="11">
        <f t="shared" ref="E30" si="49">SUM(E31:E32)</f>
        <v>27</v>
      </c>
      <c r="F30" s="11">
        <f t="shared" ref="F30" si="50">SUM(F31:F32)</f>
        <v>7</v>
      </c>
      <c r="G30" s="11">
        <f t="shared" ref="G30" si="51">SUM(G31:G32)</f>
        <v>11</v>
      </c>
      <c r="H30" s="11">
        <f t="shared" ref="H30" si="52">SUM(H31:H32)</f>
        <v>117</v>
      </c>
      <c r="I30" s="11">
        <f t="shared" ref="I30" si="53">SUM(I31:I32)</f>
        <v>245</v>
      </c>
      <c r="J30" s="11"/>
      <c r="K30" s="11"/>
      <c r="L30" s="11"/>
      <c r="M30" s="12">
        <f t="shared" ref="M30" si="54">((I30+K31+L31)/C30)*100</f>
        <v>48.1335952848723</v>
      </c>
    </row>
    <row r="31" spans="1:13" x14ac:dyDescent="0.25">
      <c r="A31" s="30"/>
      <c r="B31" s="11" t="s">
        <v>76</v>
      </c>
      <c r="C31" s="11"/>
      <c r="D31" s="11">
        <v>72</v>
      </c>
      <c r="E31" s="11">
        <v>23</v>
      </c>
      <c r="F31" s="11">
        <v>6</v>
      </c>
      <c r="G31" s="11">
        <v>9</v>
      </c>
      <c r="H31" s="11">
        <v>85</v>
      </c>
      <c r="I31" s="11">
        <v>195</v>
      </c>
      <c r="J31" s="11">
        <v>1</v>
      </c>
      <c r="K31" s="11">
        <v>0</v>
      </c>
      <c r="L31" s="11">
        <v>0</v>
      </c>
      <c r="M31" s="12"/>
    </row>
    <row r="32" spans="1:13" x14ac:dyDescent="0.25">
      <c r="A32" s="30"/>
      <c r="B32" s="11" t="s">
        <v>77</v>
      </c>
      <c r="C32" s="13"/>
      <c r="D32" s="14">
        <v>11</v>
      </c>
      <c r="E32" s="14">
        <v>4</v>
      </c>
      <c r="F32" s="14">
        <v>1</v>
      </c>
      <c r="G32" s="14">
        <v>2</v>
      </c>
      <c r="H32" s="14">
        <v>32</v>
      </c>
      <c r="I32" s="13">
        <f>SUM(C32:H32)</f>
        <v>50</v>
      </c>
      <c r="J32" s="11"/>
      <c r="K32" s="11"/>
      <c r="L32" s="11"/>
      <c r="M32" s="12"/>
    </row>
    <row r="33" spans="1:13" x14ac:dyDescent="0.25">
      <c r="A33" s="32" t="s">
        <v>19</v>
      </c>
      <c r="B33" s="5" t="s">
        <v>9</v>
      </c>
      <c r="C33" s="5">
        <v>490</v>
      </c>
      <c r="D33" s="5">
        <f t="shared" ref="D33" si="55">SUM(D34:D35)</f>
        <v>92</v>
      </c>
      <c r="E33" s="5">
        <f t="shared" ref="E33" si="56">SUM(E34:E35)</f>
        <v>13</v>
      </c>
      <c r="F33" s="5">
        <f t="shared" ref="F33" si="57">SUM(F34:F35)</f>
        <v>9</v>
      </c>
      <c r="G33" s="5">
        <f t="shared" ref="G33" si="58">SUM(G34:G35)</f>
        <v>2</v>
      </c>
      <c r="H33" s="5">
        <f t="shared" ref="H33" si="59">SUM(H34:H35)</f>
        <v>79</v>
      </c>
      <c r="I33" s="5">
        <f t="shared" ref="I33" si="60">SUM(I34:I35)</f>
        <v>195</v>
      </c>
      <c r="J33" s="5"/>
      <c r="K33" s="5"/>
      <c r="L33" s="5"/>
      <c r="M33" s="7">
        <f t="shared" ref="M33" si="61">((I33+K34+L34)/C33)*100</f>
        <v>39.795918367346935</v>
      </c>
    </row>
    <row r="34" spans="1:13" x14ac:dyDescent="0.25">
      <c r="A34" s="32"/>
      <c r="B34" s="5" t="s">
        <v>76</v>
      </c>
      <c r="C34" s="5"/>
      <c r="D34" s="5">
        <v>62</v>
      </c>
      <c r="E34" s="5">
        <v>11</v>
      </c>
      <c r="F34" s="5">
        <v>5</v>
      </c>
      <c r="G34" s="5">
        <v>2</v>
      </c>
      <c r="H34" s="5">
        <v>47</v>
      </c>
      <c r="I34" s="5">
        <v>127</v>
      </c>
      <c r="J34" s="5">
        <v>1</v>
      </c>
      <c r="K34" s="5">
        <v>0</v>
      </c>
      <c r="L34" s="5">
        <v>0</v>
      </c>
      <c r="M34" s="7"/>
    </row>
    <row r="35" spans="1:13" x14ac:dyDescent="0.25">
      <c r="A35" s="32"/>
      <c r="B35" s="5" t="s">
        <v>77</v>
      </c>
      <c r="C35" s="15"/>
      <c r="D35" s="16">
        <v>30</v>
      </c>
      <c r="E35" s="16">
        <v>2</v>
      </c>
      <c r="F35" s="16">
        <v>4</v>
      </c>
      <c r="G35" s="16">
        <v>0</v>
      </c>
      <c r="H35" s="16">
        <v>32</v>
      </c>
      <c r="I35" s="15">
        <f>SUM(C35:H35)</f>
        <v>68</v>
      </c>
      <c r="J35" s="5"/>
      <c r="K35" s="5"/>
      <c r="L35" s="5"/>
      <c r="M35" s="7"/>
    </row>
    <row r="36" spans="1:13" x14ac:dyDescent="0.25">
      <c r="A36" s="30" t="s">
        <v>20</v>
      </c>
      <c r="B36" s="11" t="s">
        <v>9</v>
      </c>
      <c r="C36" s="11">
        <v>503</v>
      </c>
      <c r="D36" s="11">
        <f t="shared" ref="D36" si="62">SUM(D37:D38)</f>
        <v>102</v>
      </c>
      <c r="E36" s="11">
        <f t="shared" ref="E36" si="63">SUM(E37:E38)</f>
        <v>16</v>
      </c>
      <c r="F36" s="11">
        <f t="shared" ref="F36" si="64">SUM(F37:F38)</f>
        <v>1</v>
      </c>
      <c r="G36" s="11">
        <f t="shared" ref="G36" si="65">SUM(G37:G38)</f>
        <v>1</v>
      </c>
      <c r="H36" s="11">
        <f t="shared" ref="H36" si="66">SUM(H37:H38)</f>
        <v>83</v>
      </c>
      <c r="I36" s="11">
        <f t="shared" ref="I36" si="67">SUM(I37:I38)</f>
        <v>203</v>
      </c>
      <c r="J36" s="11"/>
      <c r="K36" s="11"/>
      <c r="L36" s="11"/>
      <c r="M36" s="12">
        <f t="shared" ref="M36" si="68">((I36+K37+L37)/C36)*100</f>
        <v>40.357852882703774</v>
      </c>
    </row>
    <row r="37" spans="1:13" x14ac:dyDescent="0.25">
      <c r="A37" s="30"/>
      <c r="B37" s="11" t="s">
        <v>76</v>
      </c>
      <c r="C37" s="11"/>
      <c r="D37" s="11">
        <v>73</v>
      </c>
      <c r="E37" s="11">
        <v>14</v>
      </c>
      <c r="F37" s="11">
        <v>0</v>
      </c>
      <c r="G37" s="11">
        <v>1</v>
      </c>
      <c r="H37" s="11">
        <v>56</v>
      </c>
      <c r="I37" s="11">
        <v>144</v>
      </c>
      <c r="J37" s="11">
        <v>0</v>
      </c>
      <c r="K37" s="11">
        <v>0</v>
      </c>
      <c r="L37" s="11">
        <v>0</v>
      </c>
      <c r="M37" s="12"/>
    </row>
    <row r="38" spans="1:13" x14ac:dyDescent="0.25">
      <c r="A38" s="30"/>
      <c r="B38" s="11" t="s">
        <v>77</v>
      </c>
      <c r="C38" s="13"/>
      <c r="D38" s="14">
        <v>29</v>
      </c>
      <c r="E38" s="14">
        <v>2</v>
      </c>
      <c r="F38" s="14">
        <v>1</v>
      </c>
      <c r="G38" s="14">
        <v>0</v>
      </c>
      <c r="H38" s="14">
        <v>27</v>
      </c>
      <c r="I38" s="13">
        <f>SUM(C38:H38)</f>
        <v>59</v>
      </c>
      <c r="J38" s="11"/>
      <c r="K38" s="11"/>
      <c r="L38" s="11"/>
      <c r="M38" s="12"/>
    </row>
    <row r="39" spans="1:13" x14ac:dyDescent="0.25">
      <c r="A39" s="32" t="s">
        <v>21</v>
      </c>
      <c r="B39" s="5" t="s">
        <v>9</v>
      </c>
      <c r="C39" s="5">
        <v>351</v>
      </c>
      <c r="D39" s="5">
        <f t="shared" ref="D39" si="69">SUM(D40:D41)</f>
        <v>57</v>
      </c>
      <c r="E39" s="5">
        <f t="shared" ref="E39" si="70">SUM(E40:E41)</f>
        <v>16</v>
      </c>
      <c r="F39" s="5">
        <f t="shared" ref="F39" si="71">SUM(F40:F41)</f>
        <v>0</v>
      </c>
      <c r="G39" s="5">
        <f t="shared" ref="G39" si="72">SUM(G40:G41)</f>
        <v>1</v>
      </c>
      <c r="H39" s="5">
        <f t="shared" ref="H39" si="73">SUM(H40:H41)</f>
        <v>59</v>
      </c>
      <c r="I39" s="5">
        <f t="shared" ref="I39" si="74">SUM(I40:I41)</f>
        <v>133</v>
      </c>
      <c r="J39" s="5"/>
      <c r="K39" s="5"/>
      <c r="L39" s="5"/>
      <c r="M39" s="7">
        <f t="shared" ref="M39" si="75">((I39+K40+L40)/C39)*100</f>
        <v>38.176638176638178</v>
      </c>
    </row>
    <row r="40" spans="1:13" x14ac:dyDescent="0.25">
      <c r="A40" s="32"/>
      <c r="B40" s="5" t="s">
        <v>76</v>
      </c>
      <c r="C40" s="5"/>
      <c r="D40" s="5">
        <v>44</v>
      </c>
      <c r="E40" s="5">
        <v>14</v>
      </c>
      <c r="F40" s="5">
        <v>0</v>
      </c>
      <c r="G40" s="5">
        <v>1</v>
      </c>
      <c r="H40" s="5">
        <v>45</v>
      </c>
      <c r="I40" s="5">
        <v>104</v>
      </c>
      <c r="J40" s="5">
        <v>0</v>
      </c>
      <c r="K40" s="5">
        <v>0</v>
      </c>
      <c r="L40" s="5">
        <v>1</v>
      </c>
      <c r="M40" s="7"/>
    </row>
    <row r="41" spans="1:13" x14ac:dyDescent="0.25">
      <c r="A41" s="32"/>
      <c r="B41" s="5" t="s">
        <v>77</v>
      </c>
      <c r="C41" s="15"/>
      <c r="D41" s="16">
        <v>13</v>
      </c>
      <c r="E41" s="16">
        <v>2</v>
      </c>
      <c r="F41" s="16">
        <v>0</v>
      </c>
      <c r="G41" s="16">
        <v>0</v>
      </c>
      <c r="H41" s="16">
        <v>14</v>
      </c>
      <c r="I41" s="15">
        <f>SUM(C41:H41)</f>
        <v>29</v>
      </c>
      <c r="J41" s="5"/>
      <c r="K41" s="5"/>
      <c r="L41" s="5"/>
      <c r="M41" s="7"/>
    </row>
    <row r="42" spans="1:13" x14ac:dyDescent="0.25">
      <c r="A42" s="30" t="s">
        <v>22</v>
      </c>
      <c r="B42" s="11" t="s">
        <v>9</v>
      </c>
      <c r="C42" s="11">
        <v>405</v>
      </c>
      <c r="D42" s="11">
        <f t="shared" ref="D42" si="76">SUM(D43:D44)</f>
        <v>31</v>
      </c>
      <c r="E42" s="11">
        <f t="shared" ref="E42" si="77">SUM(E43:E44)</f>
        <v>8</v>
      </c>
      <c r="F42" s="11">
        <f t="shared" ref="F42" si="78">SUM(F43:F44)</f>
        <v>1</v>
      </c>
      <c r="G42" s="11">
        <f t="shared" ref="G42" si="79">SUM(G43:G44)</f>
        <v>0</v>
      </c>
      <c r="H42" s="11">
        <f t="shared" ref="H42" si="80">SUM(H43:H44)</f>
        <v>26</v>
      </c>
      <c r="I42" s="11">
        <f t="shared" ref="I42" si="81">SUM(I43:I44)</f>
        <v>66</v>
      </c>
      <c r="J42" s="11"/>
      <c r="K42" s="11"/>
      <c r="L42" s="11"/>
      <c r="M42" s="12">
        <f t="shared" ref="M42" si="82">((I42+K43+L43)/C42)*100</f>
        <v>16.296296296296298</v>
      </c>
    </row>
    <row r="43" spans="1:13" x14ac:dyDescent="0.25">
      <c r="A43" s="30"/>
      <c r="B43" s="11" t="s">
        <v>76</v>
      </c>
      <c r="C43" s="11"/>
      <c r="D43" s="11">
        <v>20</v>
      </c>
      <c r="E43" s="11">
        <v>8</v>
      </c>
      <c r="F43" s="11">
        <v>1</v>
      </c>
      <c r="G43" s="11">
        <v>0</v>
      </c>
      <c r="H43" s="11">
        <v>10</v>
      </c>
      <c r="I43" s="11">
        <v>39</v>
      </c>
      <c r="J43" s="11">
        <v>0</v>
      </c>
      <c r="K43" s="11">
        <v>0</v>
      </c>
      <c r="L43" s="11">
        <v>0</v>
      </c>
      <c r="M43" s="12"/>
    </row>
    <row r="44" spans="1:13" x14ac:dyDescent="0.25">
      <c r="A44" s="30"/>
      <c r="B44" s="11" t="s">
        <v>77</v>
      </c>
      <c r="C44" s="13"/>
      <c r="D44" s="14">
        <v>11</v>
      </c>
      <c r="E44" s="14">
        <v>0</v>
      </c>
      <c r="F44" s="14">
        <v>0</v>
      </c>
      <c r="G44" s="14">
        <v>0</v>
      </c>
      <c r="H44" s="14">
        <v>16</v>
      </c>
      <c r="I44" s="13">
        <f>SUM(C44:H44)</f>
        <v>27</v>
      </c>
      <c r="J44" s="11"/>
      <c r="K44" s="11"/>
      <c r="L44" s="11"/>
      <c r="M44" s="12"/>
    </row>
    <row r="45" spans="1:13" x14ac:dyDescent="0.25">
      <c r="A45" s="32" t="s">
        <v>23</v>
      </c>
      <c r="B45" s="5" t="s">
        <v>9</v>
      </c>
      <c r="C45" s="5">
        <v>385</v>
      </c>
      <c r="D45" s="5">
        <f t="shared" ref="D45" si="83">SUM(D46:D47)</f>
        <v>50</v>
      </c>
      <c r="E45" s="5">
        <f t="shared" ref="E45" si="84">SUM(E46:E47)</f>
        <v>6</v>
      </c>
      <c r="F45" s="5">
        <f t="shared" ref="F45" si="85">SUM(F46:F47)</f>
        <v>7</v>
      </c>
      <c r="G45" s="5">
        <f t="shared" ref="G45" si="86">SUM(G46:G47)</f>
        <v>7</v>
      </c>
      <c r="H45" s="5">
        <f t="shared" ref="H45" si="87">SUM(H46:H47)</f>
        <v>56</v>
      </c>
      <c r="I45" s="5">
        <f t="shared" ref="I45" si="88">SUM(I46:I47)</f>
        <v>126</v>
      </c>
      <c r="J45" s="5"/>
      <c r="K45" s="5"/>
      <c r="L45" s="5"/>
      <c r="M45" s="7">
        <f t="shared" ref="M45" si="89">((I45+K46+L46)/C45)*100</f>
        <v>32.727272727272727</v>
      </c>
    </row>
    <row r="46" spans="1:13" x14ac:dyDescent="0.25">
      <c r="A46" s="32"/>
      <c r="B46" s="5" t="s">
        <v>76</v>
      </c>
      <c r="C46" s="5"/>
      <c r="D46" s="5">
        <v>26</v>
      </c>
      <c r="E46" s="5">
        <v>4</v>
      </c>
      <c r="F46" s="5">
        <v>7</v>
      </c>
      <c r="G46" s="5">
        <v>5</v>
      </c>
      <c r="H46" s="5">
        <v>32</v>
      </c>
      <c r="I46" s="5">
        <v>74</v>
      </c>
      <c r="J46" s="5">
        <v>0</v>
      </c>
      <c r="K46" s="5">
        <v>0</v>
      </c>
      <c r="L46" s="5">
        <v>0</v>
      </c>
      <c r="M46" s="7"/>
    </row>
    <row r="47" spans="1:13" x14ac:dyDescent="0.25">
      <c r="A47" s="32"/>
      <c r="B47" s="5" t="s">
        <v>77</v>
      </c>
      <c r="C47" s="15"/>
      <c r="D47" s="16">
        <v>24</v>
      </c>
      <c r="E47" s="16">
        <v>2</v>
      </c>
      <c r="F47" s="16">
        <v>0</v>
      </c>
      <c r="G47" s="16">
        <v>2</v>
      </c>
      <c r="H47" s="16">
        <v>24</v>
      </c>
      <c r="I47" s="15">
        <f>SUM(C47:H47)</f>
        <v>52</v>
      </c>
      <c r="J47" s="5"/>
      <c r="K47" s="5"/>
      <c r="L47" s="5"/>
      <c r="M47" s="7"/>
    </row>
    <row r="48" spans="1:13" x14ac:dyDescent="0.25">
      <c r="A48" s="30" t="s">
        <v>24</v>
      </c>
      <c r="B48" s="11" t="s">
        <v>9</v>
      </c>
      <c r="C48" s="11">
        <v>476</v>
      </c>
      <c r="D48" s="11">
        <f t="shared" ref="D48" si="90">SUM(D49:D50)</f>
        <v>74</v>
      </c>
      <c r="E48" s="11">
        <f t="shared" ref="E48" si="91">SUM(E49:E50)</f>
        <v>19</v>
      </c>
      <c r="F48" s="11">
        <f t="shared" ref="F48" si="92">SUM(F49:F50)</f>
        <v>7</v>
      </c>
      <c r="G48" s="11">
        <f t="shared" ref="G48" si="93">SUM(G49:G50)</f>
        <v>3</v>
      </c>
      <c r="H48" s="11">
        <f t="shared" ref="H48" si="94">SUM(H49:H50)</f>
        <v>85</v>
      </c>
      <c r="I48" s="11">
        <f t="shared" ref="I48" si="95">SUM(I49:I50)</f>
        <v>188</v>
      </c>
      <c r="J48" s="11"/>
      <c r="K48" s="11"/>
      <c r="L48" s="11"/>
      <c r="M48" s="12">
        <f t="shared" ref="M48" si="96">((I48+K49+L49)/C48)*100</f>
        <v>39.495798319327733</v>
      </c>
    </row>
    <row r="49" spans="1:13" x14ac:dyDescent="0.25">
      <c r="A49" s="30"/>
      <c r="B49" s="11" t="s">
        <v>76</v>
      </c>
      <c r="C49" s="11"/>
      <c r="D49" s="11">
        <v>57</v>
      </c>
      <c r="E49" s="11">
        <v>14</v>
      </c>
      <c r="F49" s="11">
        <v>7</v>
      </c>
      <c r="G49" s="11">
        <v>3</v>
      </c>
      <c r="H49" s="11">
        <v>48</v>
      </c>
      <c r="I49" s="11">
        <v>129</v>
      </c>
      <c r="J49" s="11">
        <v>0</v>
      </c>
      <c r="K49" s="11">
        <v>0</v>
      </c>
      <c r="L49" s="11">
        <v>0</v>
      </c>
      <c r="M49" s="12"/>
    </row>
    <row r="50" spans="1:13" x14ac:dyDescent="0.25">
      <c r="A50" s="30"/>
      <c r="B50" s="11" t="s">
        <v>77</v>
      </c>
      <c r="C50" s="13"/>
      <c r="D50" s="14">
        <v>17</v>
      </c>
      <c r="E50" s="14">
        <v>5</v>
      </c>
      <c r="F50" s="14">
        <v>0</v>
      </c>
      <c r="G50" s="14">
        <v>0</v>
      </c>
      <c r="H50" s="14">
        <v>37</v>
      </c>
      <c r="I50" s="13">
        <f>SUM(C50:H50)</f>
        <v>59</v>
      </c>
      <c r="J50" s="11"/>
      <c r="K50" s="11"/>
      <c r="L50" s="11"/>
      <c r="M50" s="12"/>
    </row>
    <row r="51" spans="1:13" x14ac:dyDescent="0.25">
      <c r="A51" s="32" t="s">
        <v>25</v>
      </c>
      <c r="B51" s="5" t="s">
        <v>9</v>
      </c>
      <c r="C51" s="5">
        <v>502</v>
      </c>
      <c r="D51" s="5">
        <f t="shared" ref="D51" si="97">SUM(D52:D53)</f>
        <v>58</v>
      </c>
      <c r="E51" s="5">
        <f t="shared" ref="E51" si="98">SUM(E52:E53)</f>
        <v>14</v>
      </c>
      <c r="F51" s="5">
        <f t="shared" ref="F51" si="99">SUM(F52:F53)</f>
        <v>5</v>
      </c>
      <c r="G51" s="5">
        <f t="shared" ref="G51" si="100">SUM(G52:G53)</f>
        <v>0</v>
      </c>
      <c r="H51" s="5">
        <f t="shared" ref="H51" si="101">SUM(H52:H53)</f>
        <v>78</v>
      </c>
      <c r="I51" s="5">
        <f t="shared" ref="I51" si="102">SUM(I52:I53)</f>
        <v>155</v>
      </c>
      <c r="J51" s="5"/>
      <c r="K51" s="5"/>
      <c r="L51" s="5"/>
      <c r="M51" s="7">
        <f t="shared" ref="M51" si="103">((I51+K52+L52)/C51)*100</f>
        <v>30.876494023904382</v>
      </c>
    </row>
    <row r="52" spans="1:13" x14ac:dyDescent="0.25">
      <c r="A52" s="32"/>
      <c r="B52" s="5" t="s">
        <v>76</v>
      </c>
      <c r="C52" s="5"/>
      <c r="D52" s="5">
        <v>44</v>
      </c>
      <c r="E52" s="5">
        <v>14</v>
      </c>
      <c r="F52" s="5">
        <v>1</v>
      </c>
      <c r="G52" s="5">
        <v>0</v>
      </c>
      <c r="H52" s="5">
        <v>53</v>
      </c>
      <c r="I52" s="5">
        <v>112</v>
      </c>
      <c r="J52" s="5">
        <v>0</v>
      </c>
      <c r="K52" s="5">
        <v>0</v>
      </c>
      <c r="L52" s="5">
        <v>0</v>
      </c>
      <c r="M52" s="7"/>
    </row>
    <row r="53" spans="1:13" x14ac:dyDescent="0.25">
      <c r="A53" s="32"/>
      <c r="B53" s="5" t="s">
        <v>77</v>
      </c>
      <c r="C53" s="15"/>
      <c r="D53" s="16">
        <v>14</v>
      </c>
      <c r="E53" s="16">
        <v>0</v>
      </c>
      <c r="F53" s="16">
        <v>4</v>
      </c>
      <c r="G53" s="16">
        <v>0</v>
      </c>
      <c r="H53" s="16">
        <v>25</v>
      </c>
      <c r="I53" s="15">
        <f>SUM(C53:H53)</f>
        <v>43</v>
      </c>
      <c r="J53" s="5"/>
      <c r="K53" s="5"/>
      <c r="L53" s="5"/>
      <c r="M53" s="7"/>
    </row>
    <row r="54" spans="1:13" x14ac:dyDescent="0.25">
      <c r="A54" s="30" t="s">
        <v>80</v>
      </c>
      <c r="B54" s="11" t="s">
        <v>9</v>
      </c>
      <c r="C54" s="11">
        <v>645</v>
      </c>
      <c r="D54" s="11">
        <f t="shared" ref="D54" si="104">SUM(D55:D56)</f>
        <v>108</v>
      </c>
      <c r="E54" s="11">
        <f t="shared" ref="E54" si="105">SUM(E55:E56)</f>
        <v>23</v>
      </c>
      <c r="F54" s="11">
        <f t="shared" ref="F54" si="106">SUM(F55:F56)</f>
        <v>7</v>
      </c>
      <c r="G54" s="11">
        <f t="shared" ref="G54" si="107">SUM(G55:G56)</f>
        <v>1</v>
      </c>
      <c r="H54" s="11">
        <f t="shared" ref="H54" si="108">SUM(H55:H56)</f>
        <v>67</v>
      </c>
      <c r="I54" s="11">
        <f t="shared" ref="I54" si="109">SUM(I55:I56)</f>
        <v>206</v>
      </c>
      <c r="J54" s="11"/>
      <c r="K54" s="11"/>
      <c r="L54" s="11"/>
      <c r="M54" s="12">
        <f t="shared" ref="M54" si="110">((I54+K55+L55)/C54)*100</f>
        <v>31.937984496124034</v>
      </c>
    </row>
    <row r="55" spans="1:13" x14ac:dyDescent="0.25">
      <c r="A55" s="30"/>
      <c r="B55" s="11" t="s">
        <v>76</v>
      </c>
      <c r="C55" s="11"/>
      <c r="D55" s="11">
        <v>68</v>
      </c>
      <c r="E55" s="11">
        <v>14</v>
      </c>
      <c r="F55" s="11">
        <v>3</v>
      </c>
      <c r="G55" s="11">
        <v>1</v>
      </c>
      <c r="H55" s="11">
        <v>47</v>
      </c>
      <c r="I55" s="11">
        <v>133</v>
      </c>
      <c r="J55" s="11">
        <v>0</v>
      </c>
      <c r="K55" s="11">
        <v>0</v>
      </c>
      <c r="L55" s="11">
        <v>0</v>
      </c>
      <c r="M55" s="12"/>
    </row>
    <row r="56" spans="1:13" x14ac:dyDescent="0.25">
      <c r="A56" s="30"/>
      <c r="B56" s="11" t="s">
        <v>77</v>
      </c>
      <c r="C56" s="13"/>
      <c r="D56" s="14">
        <v>40</v>
      </c>
      <c r="E56" s="14">
        <v>9</v>
      </c>
      <c r="F56" s="14">
        <v>4</v>
      </c>
      <c r="G56" s="14">
        <v>0</v>
      </c>
      <c r="H56" s="14">
        <v>20</v>
      </c>
      <c r="I56" s="13">
        <f>SUM(C56:H56)</f>
        <v>73</v>
      </c>
      <c r="J56" s="11"/>
      <c r="K56" s="11"/>
      <c r="L56" s="11"/>
      <c r="M56" s="12"/>
    </row>
    <row r="57" spans="1:13" x14ac:dyDescent="0.25">
      <c r="A57" s="32" t="s">
        <v>26</v>
      </c>
      <c r="B57" s="5" t="s">
        <v>9</v>
      </c>
      <c r="C57" s="5">
        <v>439</v>
      </c>
      <c r="D57" s="5">
        <f t="shared" ref="D57" si="111">SUM(D58:D59)</f>
        <v>50</v>
      </c>
      <c r="E57" s="5">
        <f t="shared" ref="E57" si="112">SUM(E58:E59)</f>
        <v>15</v>
      </c>
      <c r="F57" s="5">
        <f t="shared" ref="F57" si="113">SUM(F58:F59)</f>
        <v>0</v>
      </c>
      <c r="G57" s="5">
        <f t="shared" ref="G57" si="114">SUM(G58:G59)</f>
        <v>3</v>
      </c>
      <c r="H57" s="5">
        <f t="shared" ref="H57" si="115">SUM(H58:H59)</f>
        <v>56</v>
      </c>
      <c r="I57" s="5">
        <f t="shared" ref="I57" si="116">SUM(I58:I59)</f>
        <v>124</v>
      </c>
      <c r="J57" s="5"/>
      <c r="K57" s="5"/>
      <c r="L57" s="5"/>
      <c r="M57" s="7">
        <f t="shared" ref="M57" si="117">((I57+K58+L58)/C57)*100</f>
        <v>28.246013667425967</v>
      </c>
    </row>
    <row r="58" spans="1:13" x14ac:dyDescent="0.25">
      <c r="A58" s="32"/>
      <c r="B58" s="5" t="s">
        <v>76</v>
      </c>
      <c r="C58" s="5"/>
      <c r="D58" s="5">
        <v>33</v>
      </c>
      <c r="E58" s="5">
        <v>15</v>
      </c>
      <c r="F58" s="5">
        <v>0</v>
      </c>
      <c r="G58" s="5">
        <v>3</v>
      </c>
      <c r="H58" s="5">
        <v>43</v>
      </c>
      <c r="I58" s="5">
        <v>94</v>
      </c>
      <c r="J58" s="5">
        <v>1</v>
      </c>
      <c r="K58" s="5">
        <v>0</v>
      </c>
      <c r="L58" s="5">
        <v>0</v>
      </c>
      <c r="M58" s="7"/>
    </row>
    <row r="59" spans="1:13" x14ac:dyDescent="0.25">
      <c r="A59" s="32"/>
      <c r="B59" s="5" t="s">
        <v>77</v>
      </c>
      <c r="C59" s="15"/>
      <c r="D59" s="16">
        <v>17</v>
      </c>
      <c r="E59" s="16">
        <v>0</v>
      </c>
      <c r="F59" s="16">
        <v>0</v>
      </c>
      <c r="G59" s="16">
        <v>0</v>
      </c>
      <c r="H59" s="16">
        <v>13</v>
      </c>
      <c r="I59" s="15">
        <f>SUM(C59:H59)</f>
        <v>30</v>
      </c>
      <c r="J59" s="5"/>
      <c r="K59" s="5"/>
      <c r="L59" s="5"/>
      <c r="M59" s="7"/>
    </row>
    <row r="60" spans="1:13" x14ac:dyDescent="0.25">
      <c r="A60" s="30" t="s">
        <v>27</v>
      </c>
      <c r="B60" s="11" t="s">
        <v>9</v>
      </c>
      <c r="C60" s="11">
        <v>337</v>
      </c>
      <c r="D60" s="11">
        <f t="shared" ref="D60" si="118">SUM(D61:D62)</f>
        <v>22</v>
      </c>
      <c r="E60" s="11">
        <f t="shared" ref="E60" si="119">SUM(E61:E62)</f>
        <v>10</v>
      </c>
      <c r="F60" s="11">
        <f t="shared" ref="F60" si="120">SUM(F61:F62)</f>
        <v>4</v>
      </c>
      <c r="G60" s="11">
        <f t="shared" ref="G60" si="121">SUM(G61:G62)</f>
        <v>4</v>
      </c>
      <c r="H60" s="11">
        <f t="shared" ref="H60" si="122">SUM(H61:H62)</f>
        <v>32</v>
      </c>
      <c r="I60" s="11">
        <f t="shared" ref="I60" si="123">SUM(I61:I62)</f>
        <v>72</v>
      </c>
      <c r="J60" s="11"/>
      <c r="K60" s="11"/>
      <c r="L60" s="11"/>
      <c r="M60" s="12">
        <f t="shared" ref="M60" si="124">((I60+K61+L61)/C60)*100</f>
        <v>21.364985163204746</v>
      </c>
    </row>
    <row r="61" spans="1:13" x14ac:dyDescent="0.25">
      <c r="A61" s="30"/>
      <c r="B61" s="11" t="s">
        <v>76</v>
      </c>
      <c r="C61" s="11"/>
      <c r="D61" s="11">
        <v>15</v>
      </c>
      <c r="E61" s="11">
        <v>8</v>
      </c>
      <c r="F61" s="11">
        <v>4</v>
      </c>
      <c r="G61" s="11">
        <v>2</v>
      </c>
      <c r="H61" s="11">
        <v>18</v>
      </c>
      <c r="I61" s="11">
        <v>47</v>
      </c>
      <c r="J61" s="11">
        <v>0</v>
      </c>
      <c r="K61" s="11">
        <v>0</v>
      </c>
      <c r="L61" s="11">
        <v>0</v>
      </c>
      <c r="M61" s="12"/>
    </row>
    <row r="62" spans="1:13" x14ac:dyDescent="0.25">
      <c r="A62" s="30"/>
      <c r="B62" s="11" t="s">
        <v>77</v>
      </c>
      <c r="C62" s="13"/>
      <c r="D62" s="14">
        <v>7</v>
      </c>
      <c r="E62" s="14">
        <v>2</v>
      </c>
      <c r="F62" s="14">
        <v>0</v>
      </c>
      <c r="G62" s="14">
        <v>2</v>
      </c>
      <c r="H62" s="14">
        <v>14</v>
      </c>
      <c r="I62" s="13">
        <f>SUM(C62:H62)</f>
        <v>25</v>
      </c>
      <c r="J62" s="11"/>
      <c r="K62" s="11"/>
      <c r="L62" s="11"/>
      <c r="M62" s="12"/>
    </row>
    <row r="63" spans="1:13" x14ac:dyDescent="0.25">
      <c r="A63" s="32" t="s">
        <v>28</v>
      </c>
      <c r="B63" s="5" t="s">
        <v>9</v>
      </c>
      <c r="C63" s="5">
        <v>384</v>
      </c>
      <c r="D63" s="5">
        <f t="shared" ref="D63" si="125">SUM(D64:D65)</f>
        <v>38</v>
      </c>
      <c r="E63" s="5">
        <f t="shared" ref="E63" si="126">SUM(E64:E65)</f>
        <v>13</v>
      </c>
      <c r="F63" s="5">
        <f t="shared" ref="F63" si="127">SUM(F64:F65)</f>
        <v>3</v>
      </c>
      <c r="G63" s="5">
        <f t="shared" ref="G63" si="128">SUM(G64:G65)</f>
        <v>0</v>
      </c>
      <c r="H63" s="5">
        <f t="shared" ref="H63" si="129">SUM(H64:H65)</f>
        <v>54</v>
      </c>
      <c r="I63" s="5">
        <f t="shared" ref="I63" si="130">SUM(I64:I65)</f>
        <v>108</v>
      </c>
      <c r="J63" s="5"/>
      <c r="K63" s="5"/>
      <c r="L63" s="5"/>
      <c r="M63" s="7">
        <f t="shared" ref="M63" si="131">((I63+K64+L64)/C63)*100</f>
        <v>28.125</v>
      </c>
    </row>
    <row r="64" spans="1:13" x14ac:dyDescent="0.25">
      <c r="A64" s="32"/>
      <c r="B64" s="5" t="s">
        <v>76</v>
      </c>
      <c r="C64" s="5"/>
      <c r="D64" s="5">
        <v>26</v>
      </c>
      <c r="E64" s="5">
        <v>11</v>
      </c>
      <c r="F64" s="5">
        <v>3</v>
      </c>
      <c r="G64" s="5">
        <v>0</v>
      </c>
      <c r="H64" s="5">
        <v>40</v>
      </c>
      <c r="I64" s="5">
        <v>80</v>
      </c>
      <c r="J64" s="5">
        <v>0</v>
      </c>
      <c r="K64" s="5">
        <v>0</v>
      </c>
      <c r="L64" s="5">
        <v>0</v>
      </c>
      <c r="M64" s="7"/>
    </row>
    <row r="65" spans="1:13" x14ac:dyDescent="0.25">
      <c r="A65" s="32"/>
      <c r="B65" s="5" t="s">
        <v>77</v>
      </c>
      <c r="C65" s="15"/>
      <c r="D65" s="16">
        <v>12</v>
      </c>
      <c r="E65" s="16">
        <v>2</v>
      </c>
      <c r="F65" s="16">
        <v>0</v>
      </c>
      <c r="G65" s="16">
        <v>0</v>
      </c>
      <c r="H65" s="16">
        <v>14</v>
      </c>
      <c r="I65" s="15">
        <f>SUM(C65:H65)</f>
        <v>28</v>
      </c>
      <c r="J65" s="5"/>
      <c r="K65" s="5"/>
      <c r="L65" s="5"/>
      <c r="M65" s="7"/>
    </row>
    <row r="66" spans="1:13" x14ac:dyDescent="0.25">
      <c r="A66" s="30" t="s">
        <v>29</v>
      </c>
      <c r="B66" s="11" t="s">
        <v>9</v>
      </c>
      <c r="C66" s="11">
        <v>414</v>
      </c>
      <c r="D66" s="11">
        <f t="shared" ref="D66" si="132">SUM(D67:D68)</f>
        <v>61</v>
      </c>
      <c r="E66" s="11">
        <f t="shared" ref="E66" si="133">SUM(E67:E68)</f>
        <v>13</v>
      </c>
      <c r="F66" s="11">
        <f t="shared" ref="F66" si="134">SUM(F67:F68)</f>
        <v>6</v>
      </c>
      <c r="G66" s="11">
        <f t="shared" ref="G66" si="135">SUM(G67:G68)</f>
        <v>4</v>
      </c>
      <c r="H66" s="11">
        <f t="shared" ref="H66" si="136">SUM(H67:H68)</f>
        <v>51</v>
      </c>
      <c r="I66" s="11">
        <f t="shared" ref="I66" si="137">SUM(I67:I68)</f>
        <v>135</v>
      </c>
      <c r="J66" s="11"/>
      <c r="K66" s="11"/>
      <c r="L66" s="11"/>
      <c r="M66" s="12">
        <f t="shared" ref="M66" si="138">((I66+K67+L67)/C66)*100</f>
        <v>32.608695652173914</v>
      </c>
    </row>
    <row r="67" spans="1:13" x14ac:dyDescent="0.25">
      <c r="A67" s="30"/>
      <c r="B67" s="11" t="s">
        <v>76</v>
      </c>
      <c r="C67" s="11"/>
      <c r="D67" s="11">
        <v>48</v>
      </c>
      <c r="E67" s="11">
        <v>9</v>
      </c>
      <c r="F67" s="11">
        <v>6</v>
      </c>
      <c r="G67" s="11">
        <v>4</v>
      </c>
      <c r="H67" s="11">
        <v>35</v>
      </c>
      <c r="I67" s="11">
        <v>102</v>
      </c>
      <c r="J67" s="11">
        <v>0</v>
      </c>
      <c r="K67" s="11">
        <v>0</v>
      </c>
      <c r="L67" s="11">
        <v>0</v>
      </c>
      <c r="M67" s="12"/>
    </row>
    <row r="68" spans="1:13" x14ac:dyDescent="0.25">
      <c r="A68" s="30"/>
      <c r="B68" s="11" t="s">
        <v>77</v>
      </c>
      <c r="C68" s="13"/>
      <c r="D68" s="14">
        <v>13</v>
      </c>
      <c r="E68" s="14">
        <v>4</v>
      </c>
      <c r="F68" s="14">
        <v>0</v>
      </c>
      <c r="G68" s="14">
        <v>0</v>
      </c>
      <c r="H68" s="14">
        <v>16</v>
      </c>
      <c r="I68" s="13">
        <f>SUM(C68:H68)</f>
        <v>33</v>
      </c>
      <c r="J68" s="11"/>
      <c r="K68" s="11"/>
      <c r="L68" s="11"/>
      <c r="M68" s="12"/>
    </row>
    <row r="69" spans="1:13" x14ac:dyDescent="0.25">
      <c r="A69" s="32" t="s">
        <v>30</v>
      </c>
      <c r="B69" s="5" t="s">
        <v>9</v>
      </c>
      <c r="C69" s="5">
        <v>516</v>
      </c>
      <c r="D69" s="5">
        <f t="shared" ref="D69" si="139">SUM(D70:D71)</f>
        <v>93</v>
      </c>
      <c r="E69" s="5">
        <f t="shared" ref="E69" si="140">SUM(E70:E71)</f>
        <v>17</v>
      </c>
      <c r="F69" s="5">
        <f t="shared" ref="F69" si="141">SUM(F70:F71)</f>
        <v>5</v>
      </c>
      <c r="G69" s="5">
        <f t="shared" ref="G69" si="142">SUM(G70:G71)</f>
        <v>3</v>
      </c>
      <c r="H69" s="5">
        <f t="shared" ref="H69" si="143">SUM(H70:H71)</f>
        <v>105</v>
      </c>
      <c r="I69" s="5">
        <f t="shared" ref="I69" si="144">SUM(I70:I71)</f>
        <v>223</v>
      </c>
      <c r="J69" s="5"/>
      <c r="K69" s="5"/>
      <c r="L69" s="5"/>
      <c r="M69" s="7">
        <f t="shared" ref="M69" si="145">((I69+K70+L70)/C69)*100</f>
        <v>43.217054263565892</v>
      </c>
    </row>
    <row r="70" spans="1:13" x14ac:dyDescent="0.25">
      <c r="A70" s="32"/>
      <c r="B70" s="5" t="s">
        <v>76</v>
      </c>
      <c r="C70" s="5"/>
      <c r="D70" s="5">
        <v>73</v>
      </c>
      <c r="E70" s="5">
        <v>15</v>
      </c>
      <c r="F70" s="5">
        <v>4</v>
      </c>
      <c r="G70" s="5">
        <v>3</v>
      </c>
      <c r="H70" s="5">
        <v>69</v>
      </c>
      <c r="I70" s="5">
        <v>164</v>
      </c>
      <c r="J70" s="5">
        <v>0</v>
      </c>
      <c r="K70" s="5">
        <v>0</v>
      </c>
      <c r="L70" s="5">
        <v>0</v>
      </c>
      <c r="M70" s="7"/>
    </row>
    <row r="71" spans="1:13" x14ac:dyDescent="0.25">
      <c r="A71" s="32"/>
      <c r="B71" s="5" t="s">
        <v>77</v>
      </c>
      <c r="C71" s="15"/>
      <c r="D71" s="16">
        <v>20</v>
      </c>
      <c r="E71" s="16">
        <v>2</v>
      </c>
      <c r="F71" s="16">
        <v>1</v>
      </c>
      <c r="G71" s="16">
        <v>0</v>
      </c>
      <c r="H71" s="16">
        <v>36</v>
      </c>
      <c r="I71" s="15">
        <f>SUM(C71:H71)</f>
        <v>59</v>
      </c>
      <c r="J71" s="5"/>
      <c r="K71" s="5"/>
      <c r="L71" s="5"/>
      <c r="M71" s="7"/>
    </row>
    <row r="72" spans="1:13" x14ac:dyDescent="0.25">
      <c r="A72" s="30" t="s">
        <v>31</v>
      </c>
      <c r="B72" s="11" t="s">
        <v>9</v>
      </c>
      <c r="C72" s="11">
        <v>592</v>
      </c>
      <c r="D72" s="11">
        <f t="shared" ref="D72" si="146">SUM(D73:D74)</f>
        <v>105</v>
      </c>
      <c r="E72" s="11">
        <f t="shared" ref="E72" si="147">SUM(E73:E74)</f>
        <v>13</v>
      </c>
      <c r="F72" s="11">
        <f t="shared" ref="F72" si="148">SUM(F73:F74)</f>
        <v>2</v>
      </c>
      <c r="G72" s="11">
        <f t="shared" ref="G72" si="149">SUM(G73:G74)</f>
        <v>4</v>
      </c>
      <c r="H72" s="11">
        <f t="shared" ref="H72" si="150">SUM(H73:H74)</f>
        <v>90</v>
      </c>
      <c r="I72" s="11">
        <f t="shared" ref="I72" si="151">SUM(I73:I74)</f>
        <v>214</v>
      </c>
      <c r="J72" s="11"/>
      <c r="K72" s="11"/>
      <c r="L72" s="11"/>
      <c r="M72" s="12">
        <f t="shared" ref="M72" si="152">((I72+K73+L73)/C72)*100</f>
        <v>36.148648648648653</v>
      </c>
    </row>
    <row r="73" spans="1:13" x14ac:dyDescent="0.25">
      <c r="A73" s="30"/>
      <c r="B73" s="11" t="s">
        <v>76</v>
      </c>
      <c r="C73" s="11"/>
      <c r="D73" s="11">
        <v>97</v>
      </c>
      <c r="E73" s="11">
        <v>10</v>
      </c>
      <c r="F73" s="11">
        <v>2</v>
      </c>
      <c r="G73" s="11">
        <v>4</v>
      </c>
      <c r="H73" s="11">
        <v>77</v>
      </c>
      <c r="I73" s="11">
        <v>190</v>
      </c>
      <c r="J73" s="11">
        <v>0</v>
      </c>
      <c r="K73" s="11">
        <v>0</v>
      </c>
      <c r="L73" s="11">
        <v>0</v>
      </c>
      <c r="M73" s="12"/>
    </row>
    <row r="74" spans="1:13" x14ac:dyDescent="0.25">
      <c r="A74" s="30"/>
      <c r="B74" s="11" t="s">
        <v>77</v>
      </c>
      <c r="C74" s="13"/>
      <c r="D74" s="14">
        <v>8</v>
      </c>
      <c r="E74" s="14">
        <v>3</v>
      </c>
      <c r="F74" s="14">
        <v>0</v>
      </c>
      <c r="G74" s="14">
        <v>0</v>
      </c>
      <c r="H74" s="14">
        <v>13</v>
      </c>
      <c r="I74" s="13">
        <f>SUM(C74:H74)</f>
        <v>24</v>
      </c>
      <c r="J74" s="11"/>
      <c r="K74" s="11"/>
      <c r="L74" s="11"/>
      <c r="M74" s="12"/>
    </row>
    <row r="75" spans="1:13" x14ac:dyDescent="0.25">
      <c r="A75" s="32" t="s">
        <v>32</v>
      </c>
      <c r="B75" s="5" t="s">
        <v>9</v>
      </c>
      <c r="C75" s="5">
        <v>530</v>
      </c>
      <c r="D75" s="5">
        <f t="shared" ref="D75" si="153">SUM(D76:D77)</f>
        <v>148</v>
      </c>
      <c r="E75" s="5">
        <f t="shared" ref="E75" si="154">SUM(E76:E77)</f>
        <v>17</v>
      </c>
      <c r="F75" s="5">
        <f t="shared" ref="F75" si="155">SUM(F76:F77)</f>
        <v>3</v>
      </c>
      <c r="G75" s="5">
        <f t="shared" ref="G75" si="156">SUM(G76:G77)</f>
        <v>0</v>
      </c>
      <c r="H75" s="5">
        <f t="shared" ref="H75" si="157">SUM(H76:H77)</f>
        <v>73</v>
      </c>
      <c r="I75" s="5">
        <f t="shared" ref="I75" si="158">SUM(I76:I77)</f>
        <v>241</v>
      </c>
      <c r="J75" s="5"/>
      <c r="K75" s="5"/>
      <c r="L75" s="5"/>
      <c r="M75" s="7">
        <f t="shared" ref="M75" si="159">((I75+K76+L76)/C75)*100</f>
        <v>45.660377358490564</v>
      </c>
    </row>
    <row r="76" spans="1:13" x14ac:dyDescent="0.25">
      <c r="A76" s="32"/>
      <c r="B76" s="5" t="s">
        <v>76</v>
      </c>
      <c r="C76" s="5"/>
      <c r="D76" s="5">
        <v>133</v>
      </c>
      <c r="E76" s="5">
        <v>15</v>
      </c>
      <c r="F76" s="5">
        <v>3</v>
      </c>
      <c r="G76" s="5">
        <v>0</v>
      </c>
      <c r="H76" s="5">
        <v>67</v>
      </c>
      <c r="I76" s="5">
        <v>218</v>
      </c>
      <c r="J76" s="5">
        <v>0</v>
      </c>
      <c r="K76" s="5">
        <v>0</v>
      </c>
      <c r="L76" s="5">
        <v>1</v>
      </c>
      <c r="M76" s="7"/>
    </row>
    <row r="77" spans="1:13" x14ac:dyDescent="0.25">
      <c r="A77" s="32"/>
      <c r="B77" s="5" t="s">
        <v>77</v>
      </c>
      <c r="C77" s="15"/>
      <c r="D77" s="16">
        <v>15</v>
      </c>
      <c r="E77" s="16">
        <v>2</v>
      </c>
      <c r="F77" s="16">
        <v>0</v>
      </c>
      <c r="G77" s="16">
        <v>0</v>
      </c>
      <c r="H77" s="16">
        <v>6</v>
      </c>
      <c r="I77" s="15">
        <f>SUM(C77:H77)</f>
        <v>23</v>
      </c>
      <c r="J77" s="5"/>
      <c r="K77" s="5"/>
      <c r="L77" s="5"/>
      <c r="M77" s="7"/>
    </row>
    <row r="78" spans="1:13" x14ac:dyDescent="0.25">
      <c r="A78" s="30" t="s">
        <v>33</v>
      </c>
      <c r="B78" s="11" t="s">
        <v>9</v>
      </c>
      <c r="C78" s="11">
        <v>489</v>
      </c>
      <c r="D78" s="11">
        <f t="shared" ref="D78" si="160">SUM(D79:D80)</f>
        <v>82</v>
      </c>
      <c r="E78" s="11">
        <f t="shared" ref="E78" si="161">SUM(E79:E80)</f>
        <v>16</v>
      </c>
      <c r="F78" s="11">
        <f t="shared" ref="F78" si="162">SUM(F79:F80)</f>
        <v>6</v>
      </c>
      <c r="G78" s="11">
        <f t="shared" ref="G78" si="163">SUM(G79:G80)</f>
        <v>0</v>
      </c>
      <c r="H78" s="11">
        <f t="shared" ref="H78" si="164">SUM(H79:H80)</f>
        <v>80</v>
      </c>
      <c r="I78" s="11">
        <f t="shared" ref="I78" si="165">SUM(I79:I80)</f>
        <v>184</v>
      </c>
      <c r="J78" s="11"/>
      <c r="K78" s="11"/>
      <c r="L78" s="11"/>
      <c r="M78" s="12">
        <f t="shared" ref="M78" si="166">((I78+K79+L79)/C78)*100</f>
        <v>37.627811860940696</v>
      </c>
    </row>
    <row r="79" spans="1:13" x14ac:dyDescent="0.25">
      <c r="A79" s="30"/>
      <c r="B79" s="11" t="s">
        <v>76</v>
      </c>
      <c r="C79" s="11"/>
      <c r="D79" s="11">
        <v>53</v>
      </c>
      <c r="E79" s="11">
        <v>11</v>
      </c>
      <c r="F79" s="11">
        <v>6</v>
      </c>
      <c r="G79" s="11">
        <v>0</v>
      </c>
      <c r="H79" s="11">
        <v>61</v>
      </c>
      <c r="I79" s="11">
        <v>131</v>
      </c>
      <c r="J79" s="11">
        <v>0</v>
      </c>
      <c r="K79" s="11">
        <v>0</v>
      </c>
      <c r="L79" s="11">
        <v>0</v>
      </c>
      <c r="M79" s="12"/>
    </row>
    <row r="80" spans="1:13" x14ac:dyDescent="0.25">
      <c r="A80" s="30"/>
      <c r="B80" s="11" t="s">
        <v>77</v>
      </c>
      <c r="C80" s="13"/>
      <c r="D80" s="14">
        <v>29</v>
      </c>
      <c r="E80" s="14">
        <v>5</v>
      </c>
      <c r="F80" s="14">
        <v>0</v>
      </c>
      <c r="G80" s="14">
        <v>0</v>
      </c>
      <c r="H80" s="14">
        <v>19</v>
      </c>
      <c r="I80" s="13">
        <f>SUM(C80:H80)</f>
        <v>53</v>
      </c>
      <c r="J80" s="11"/>
      <c r="K80" s="11"/>
      <c r="L80" s="11"/>
      <c r="M80" s="12"/>
    </row>
    <row r="81" spans="1:13" x14ac:dyDescent="0.25">
      <c r="A81" s="32" t="s">
        <v>34</v>
      </c>
      <c r="B81" s="5" t="s">
        <v>9</v>
      </c>
      <c r="C81" s="5">
        <v>433</v>
      </c>
      <c r="D81" s="5">
        <f t="shared" ref="D81" si="167">SUM(D82:D83)</f>
        <v>47</v>
      </c>
      <c r="E81" s="5">
        <f t="shared" ref="E81" si="168">SUM(E82:E83)</f>
        <v>9</v>
      </c>
      <c r="F81" s="5">
        <f t="shared" ref="F81" si="169">SUM(F82:F83)</f>
        <v>3</v>
      </c>
      <c r="G81" s="5">
        <f t="shared" ref="G81" si="170">SUM(G82:G83)</f>
        <v>2</v>
      </c>
      <c r="H81" s="5">
        <f t="shared" ref="H81" si="171">SUM(H82:H83)</f>
        <v>58</v>
      </c>
      <c r="I81" s="5">
        <f t="shared" ref="I81" si="172">SUM(I82:I83)</f>
        <v>119</v>
      </c>
      <c r="J81" s="5"/>
      <c r="K81" s="5"/>
      <c r="L81" s="5"/>
      <c r="M81" s="7">
        <f t="shared" ref="M81" si="173">((I81+K82+L82)/C81)*100</f>
        <v>27.482678983833718</v>
      </c>
    </row>
    <row r="82" spans="1:13" x14ac:dyDescent="0.25">
      <c r="A82" s="32"/>
      <c r="B82" s="5" t="s">
        <v>76</v>
      </c>
      <c r="C82" s="5"/>
      <c r="D82" s="5">
        <v>38</v>
      </c>
      <c r="E82" s="5">
        <v>9</v>
      </c>
      <c r="F82" s="5">
        <v>2</v>
      </c>
      <c r="G82" s="5">
        <v>1</v>
      </c>
      <c r="H82" s="5">
        <v>43</v>
      </c>
      <c r="I82" s="5">
        <v>93</v>
      </c>
      <c r="J82" s="5">
        <v>0</v>
      </c>
      <c r="K82" s="5">
        <v>0</v>
      </c>
      <c r="L82" s="5">
        <v>0</v>
      </c>
      <c r="M82" s="7"/>
    </row>
    <row r="83" spans="1:13" x14ac:dyDescent="0.25">
      <c r="A83" s="32"/>
      <c r="B83" s="5" t="s">
        <v>77</v>
      </c>
      <c r="C83" s="15"/>
      <c r="D83" s="16">
        <v>9</v>
      </c>
      <c r="E83" s="16">
        <v>0</v>
      </c>
      <c r="F83" s="16">
        <v>1</v>
      </c>
      <c r="G83" s="16">
        <v>1</v>
      </c>
      <c r="H83" s="16">
        <v>15</v>
      </c>
      <c r="I83" s="15">
        <f>SUM(C83:H83)</f>
        <v>26</v>
      </c>
      <c r="J83" s="5"/>
      <c r="K83" s="5"/>
      <c r="L83" s="5"/>
      <c r="M83" s="7"/>
    </row>
    <row r="84" spans="1:13" x14ac:dyDescent="0.25">
      <c r="A84" s="30" t="s">
        <v>35</v>
      </c>
      <c r="B84" s="11" t="s">
        <v>9</v>
      </c>
      <c r="C84" s="11">
        <v>461</v>
      </c>
      <c r="D84" s="11">
        <f t="shared" ref="D84" si="174">SUM(D85:D86)</f>
        <v>87</v>
      </c>
      <c r="E84" s="11">
        <f t="shared" ref="E84" si="175">SUM(E85:E86)</f>
        <v>18</v>
      </c>
      <c r="F84" s="11">
        <f t="shared" ref="F84" si="176">SUM(F85:F86)</f>
        <v>3</v>
      </c>
      <c r="G84" s="11">
        <f t="shared" ref="G84" si="177">SUM(G85:G86)</f>
        <v>6</v>
      </c>
      <c r="H84" s="11">
        <f t="shared" ref="H84" si="178">SUM(H85:H86)</f>
        <v>80</v>
      </c>
      <c r="I84" s="11">
        <f t="shared" ref="I84" si="179">SUM(I85:I86)</f>
        <v>194</v>
      </c>
      <c r="J84" s="11"/>
      <c r="K84" s="11"/>
      <c r="L84" s="11"/>
      <c r="M84" s="12">
        <f t="shared" ref="M84" si="180">((I84+K85+L85)/C84)*100</f>
        <v>42.516268980477221</v>
      </c>
    </row>
    <row r="85" spans="1:13" x14ac:dyDescent="0.25">
      <c r="A85" s="30"/>
      <c r="B85" s="11" t="s">
        <v>76</v>
      </c>
      <c r="C85" s="11"/>
      <c r="D85" s="11">
        <v>73</v>
      </c>
      <c r="E85" s="11">
        <v>16</v>
      </c>
      <c r="F85" s="11">
        <v>3</v>
      </c>
      <c r="G85" s="11">
        <v>6</v>
      </c>
      <c r="H85" s="11">
        <v>68</v>
      </c>
      <c r="I85" s="11">
        <v>166</v>
      </c>
      <c r="J85" s="11">
        <v>0</v>
      </c>
      <c r="K85" s="11">
        <v>0</v>
      </c>
      <c r="L85" s="11">
        <v>2</v>
      </c>
      <c r="M85" s="12"/>
    </row>
    <row r="86" spans="1:13" x14ac:dyDescent="0.25">
      <c r="A86" s="30"/>
      <c r="B86" s="11" t="s">
        <v>77</v>
      </c>
      <c r="C86" s="13"/>
      <c r="D86" s="14">
        <v>14</v>
      </c>
      <c r="E86" s="14">
        <v>2</v>
      </c>
      <c r="F86" s="14">
        <v>0</v>
      </c>
      <c r="G86" s="14">
        <v>0</v>
      </c>
      <c r="H86" s="14">
        <v>12</v>
      </c>
      <c r="I86" s="13">
        <f>SUM(C86:H86)</f>
        <v>28</v>
      </c>
      <c r="J86" s="11"/>
      <c r="K86" s="11"/>
      <c r="L86" s="11"/>
      <c r="M86" s="12"/>
    </row>
    <row r="87" spans="1:13" x14ac:dyDescent="0.25">
      <c r="A87" s="32" t="s">
        <v>36</v>
      </c>
      <c r="B87" s="5" t="s">
        <v>9</v>
      </c>
      <c r="C87" s="5">
        <v>490</v>
      </c>
      <c r="D87" s="5">
        <f t="shared" ref="D87" si="181">SUM(D88:D89)</f>
        <v>90</v>
      </c>
      <c r="E87" s="5">
        <f t="shared" ref="E87" si="182">SUM(E88:E89)</f>
        <v>16</v>
      </c>
      <c r="F87" s="5">
        <f t="shared" ref="F87" si="183">SUM(F88:F89)</f>
        <v>4</v>
      </c>
      <c r="G87" s="5">
        <f t="shared" ref="G87" si="184">SUM(G88:G89)</f>
        <v>4</v>
      </c>
      <c r="H87" s="5">
        <f t="shared" ref="H87" si="185">SUM(H88:H89)</f>
        <v>89</v>
      </c>
      <c r="I87" s="5">
        <f t="shared" ref="I87" si="186">SUM(I88:I89)</f>
        <v>203</v>
      </c>
      <c r="J87" s="5"/>
      <c r="K87" s="5"/>
      <c r="L87" s="5"/>
      <c r="M87" s="7">
        <f t="shared" ref="M87" si="187">((I87+K88+L88)/C87)*100</f>
        <v>41.632653061224488</v>
      </c>
    </row>
    <row r="88" spans="1:13" x14ac:dyDescent="0.25">
      <c r="A88" s="32"/>
      <c r="B88" s="5" t="s">
        <v>76</v>
      </c>
      <c r="C88" s="5"/>
      <c r="D88" s="5">
        <v>72</v>
      </c>
      <c r="E88" s="5">
        <v>12</v>
      </c>
      <c r="F88" s="5">
        <v>4</v>
      </c>
      <c r="G88" s="5">
        <v>3</v>
      </c>
      <c r="H88" s="5">
        <v>71</v>
      </c>
      <c r="I88" s="5">
        <v>162</v>
      </c>
      <c r="J88" s="5">
        <v>0</v>
      </c>
      <c r="K88" s="5">
        <v>0</v>
      </c>
      <c r="L88" s="5">
        <v>1</v>
      </c>
      <c r="M88" s="7"/>
    </row>
    <row r="89" spans="1:13" x14ac:dyDescent="0.25">
      <c r="A89" s="32"/>
      <c r="B89" s="5" t="s">
        <v>77</v>
      </c>
      <c r="C89" s="15"/>
      <c r="D89" s="16">
        <v>18</v>
      </c>
      <c r="E89" s="16">
        <v>4</v>
      </c>
      <c r="F89" s="16">
        <v>0</v>
      </c>
      <c r="G89" s="16">
        <v>1</v>
      </c>
      <c r="H89" s="16">
        <v>18</v>
      </c>
      <c r="I89" s="15">
        <f>SUM(C89:H89)</f>
        <v>41</v>
      </c>
      <c r="J89" s="5"/>
      <c r="K89" s="5"/>
      <c r="L89" s="5"/>
      <c r="M89" s="7"/>
    </row>
    <row r="90" spans="1:13" x14ac:dyDescent="0.25">
      <c r="A90" s="30" t="s">
        <v>37</v>
      </c>
      <c r="B90" s="11" t="s">
        <v>9</v>
      </c>
      <c r="C90" s="11">
        <v>511</v>
      </c>
      <c r="D90" s="11">
        <f t="shared" ref="D90" si="188">SUM(D91:D92)</f>
        <v>75</v>
      </c>
      <c r="E90" s="11">
        <f t="shared" ref="E90" si="189">SUM(E91:E92)</f>
        <v>25</v>
      </c>
      <c r="F90" s="11">
        <f t="shared" ref="F90" si="190">SUM(F91:F92)</f>
        <v>9</v>
      </c>
      <c r="G90" s="11">
        <f t="shared" ref="G90" si="191">SUM(G91:G92)</f>
        <v>8</v>
      </c>
      <c r="H90" s="11">
        <f t="shared" ref="H90" si="192">SUM(H91:H92)</f>
        <v>95</v>
      </c>
      <c r="I90" s="11">
        <f t="shared" ref="I90" si="193">SUM(I91:I92)</f>
        <v>212</v>
      </c>
      <c r="J90" s="11"/>
      <c r="K90" s="11"/>
      <c r="L90" s="11"/>
      <c r="M90" s="12">
        <f t="shared" ref="M90" si="194">((I90+K91+L91)/C90)*100</f>
        <v>41.487279843444227</v>
      </c>
    </row>
    <row r="91" spans="1:13" x14ac:dyDescent="0.25">
      <c r="A91" s="30"/>
      <c r="B91" s="11" t="s">
        <v>76</v>
      </c>
      <c r="C91" s="11"/>
      <c r="D91" s="11">
        <v>65</v>
      </c>
      <c r="E91" s="11">
        <v>25</v>
      </c>
      <c r="F91" s="11">
        <v>5</v>
      </c>
      <c r="G91" s="11">
        <v>8</v>
      </c>
      <c r="H91" s="11">
        <v>75</v>
      </c>
      <c r="I91" s="11">
        <v>178</v>
      </c>
      <c r="J91" s="11">
        <v>0</v>
      </c>
      <c r="K91" s="11">
        <v>0</v>
      </c>
      <c r="L91" s="11">
        <v>0</v>
      </c>
      <c r="M91" s="12"/>
    </row>
    <row r="92" spans="1:13" x14ac:dyDescent="0.25">
      <c r="A92" s="30"/>
      <c r="B92" s="11" t="s">
        <v>77</v>
      </c>
      <c r="C92" s="13"/>
      <c r="D92" s="14">
        <v>10</v>
      </c>
      <c r="E92" s="14">
        <v>0</v>
      </c>
      <c r="F92" s="14">
        <v>4</v>
      </c>
      <c r="G92" s="14">
        <v>0</v>
      </c>
      <c r="H92" s="14">
        <v>20</v>
      </c>
      <c r="I92" s="13">
        <f>SUM(C92:H92)</f>
        <v>34</v>
      </c>
      <c r="J92" s="11"/>
      <c r="K92" s="11"/>
      <c r="L92" s="11"/>
      <c r="M92" s="12"/>
    </row>
    <row r="93" spans="1:13" x14ac:dyDescent="0.25">
      <c r="A93" s="32" t="s">
        <v>38</v>
      </c>
      <c r="B93" s="5" t="s">
        <v>9</v>
      </c>
      <c r="C93" s="5">
        <v>400</v>
      </c>
      <c r="D93" s="5">
        <f t="shared" ref="D93" si="195">SUM(D94:D95)</f>
        <v>69</v>
      </c>
      <c r="E93" s="5">
        <f t="shared" ref="E93" si="196">SUM(E94:E95)</f>
        <v>11</v>
      </c>
      <c r="F93" s="5">
        <f t="shared" ref="F93" si="197">SUM(F94:F95)</f>
        <v>3</v>
      </c>
      <c r="G93" s="5">
        <f t="shared" ref="G93" si="198">SUM(G94:G95)</f>
        <v>6</v>
      </c>
      <c r="H93" s="5">
        <f t="shared" ref="H93" si="199">SUM(H94:H95)</f>
        <v>80</v>
      </c>
      <c r="I93" s="5">
        <f t="shared" ref="I93" si="200">SUM(I94:I95)</f>
        <v>169</v>
      </c>
      <c r="J93" s="5"/>
      <c r="K93" s="5"/>
      <c r="L93" s="5"/>
      <c r="M93" s="7">
        <f t="shared" ref="M93" si="201">((I93+K94+L94)/C93)*100</f>
        <v>42.5</v>
      </c>
    </row>
    <row r="94" spans="1:13" x14ac:dyDescent="0.25">
      <c r="A94" s="32"/>
      <c r="B94" s="5" t="s">
        <v>76</v>
      </c>
      <c r="C94" s="5"/>
      <c r="D94" s="5">
        <v>60</v>
      </c>
      <c r="E94" s="5">
        <v>10</v>
      </c>
      <c r="F94" s="5">
        <v>3</v>
      </c>
      <c r="G94" s="5">
        <v>4</v>
      </c>
      <c r="H94" s="5">
        <v>62</v>
      </c>
      <c r="I94" s="5">
        <v>139</v>
      </c>
      <c r="J94" s="5">
        <v>0</v>
      </c>
      <c r="K94" s="5">
        <v>0</v>
      </c>
      <c r="L94" s="5">
        <v>1</v>
      </c>
      <c r="M94" s="7"/>
    </row>
    <row r="95" spans="1:13" x14ac:dyDescent="0.25">
      <c r="A95" s="32"/>
      <c r="B95" s="5" t="s">
        <v>77</v>
      </c>
      <c r="C95" s="15"/>
      <c r="D95" s="16">
        <v>9</v>
      </c>
      <c r="E95" s="16">
        <v>1</v>
      </c>
      <c r="F95" s="16">
        <v>0</v>
      </c>
      <c r="G95" s="16">
        <v>2</v>
      </c>
      <c r="H95" s="16">
        <v>18</v>
      </c>
      <c r="I95" s="15">
        <f>SUM(C95:H95)</f>
        <v>30</v>
      </c>
      <c r="J95" s="5"/>
      <c r="K95" s="5"/>
      <c r="L95" s="5"/>
      <c r="M95" s="7"/>
    </row>
    <row r="96" spans="1:13" x14ac:dyDescent="0.25">
      <c r="A96" s="30" t="s">
        <v>39</v>
      </c>
      <c r="B96" s="11" t="s">
        <v>9</v>
      </c>
      <c r="C96" s="11">
        <v>463</v>
      </c>
      <c r="D96" s="11">
        <f t="shared" ref="D96" si="202">SUM(D97:D98)</f>
        <v>85</v>
      </c>
      <c r="E96" s="11">
        <f t="shared" ref="E96" si="203">SUM(E97:E98)</f>
        <v>20</v>
      </c>
      <c r="F96" s="11">
        <f t="shared" ref="F96" si="204">SUM(F97:F98)</f>
        <v>11</v>
      </c>
      <c r="G96" s="11">
        <f t="shared" ref="G96" si="205">SUM(G97:G98)</f>
        <v>3</v>
      </c>
      <c r="H96" s="11">
        <f t="shared" ref="H96" si="206">SUM(H97:H98)</f>
        <v>106</v>
      </c>
      <c r="I96" s="11">
        <f t="shared" ref="I96" si="207">SUM(I97:I98)</f>
        <v>225</v>
      </c>
      <c r="J96" s="11"/>
      <c r="K96" s="11"/>
      <c r="L96" s="11"/>
      <c r="M96" s="12">
        <f t="shared" ref="M96" si="208">((I96+K97+L97)/C96)*100</f>
        <v>48.812095032397409</v>
      </c>
    </row>
    <row r="97" spans="1:13" x14ac:dyDescent="0.25">
      <c r="A97" s="30"/>
      <c r="B97" s="11" t="s">
        <v>76</v>
      </c>
      <c r="C97" s="11"/>
      <c r="D97" s="11">
        <v>79</v>
      </c>
      <c r="E97" s="11">
        <v>18</v>
      </c>
      <c r="F97" s="11">
        <v>11</v>
      </c>
      <c r="G97" s="11">
        <v>3</v>
      </c>
      <c r="H97" s="11">
        <v>95</v>
      </c>
      <c r="I97" s="11">
        <v>206</v>
      </c>
      <c r="J97" s="11">
        <v>0</v>
      </c>
      <c r="K97" s="11">
        <v>0</v>
      </c>
      <c r="L97" s="11">
        <v>1</v>
      </c>
      <c r="M97" s="12"/>
    </row>
    <row r="98" spans="1:13" x14ac:dyDescent="0.25">
      <c r="A98" s="30"/>
      <c r="B98" s="11" t="s">
        <v>77</v>
      </c>
      <c r="C98" s="13"/>
      <c r="D98" s="14">
        <v>6</v>
      </c>
      <c r="E98" s="14">
        <v>2</v>
      </c>
      <c r="F98" s="14">
        <v>0</v>
      </c>
      <c r="G98" s="14">
        <v>0</v>
      </c>
      <c r="H98" s="14">
        <v>11</v>
      </c>
      <c r="I98" s="13">
        <f>SUM(C98:H98)</f>
        <v>19</v>
      </c>
      <c r="J98" s="11"/>
      <c r="K98" s="11"/>
      <c r="L98" s="11"/>
      <c r="M98" s="12"/>
    </row>
    <row r="99" spans="1:13" x14ac:dyDescent="0.25">
      <c r="A99" s="32" t="s">
        <v>40</v>
      </c>
      <c r="B99" s="5" t="s">
        <v>9</v>
      </c>
      <c r="C99" s="5">
        <v>543</v>
      </c>
      <c r="D99" s="5">
        <f t="shared" ref="D99" si="209">SUM(D100:D101)</f>
        <v>71</v>
      </c>
      <c r="E99" s="5">
        <f t="shared" ref="E99" si="210">SUM(E100:E101)</f>
        <v>33</v>
      </c>
      <c r="F99" s="5">
        <f t="shared" ref="F99" si="211">SUM(F100:F101)</f>
        <v>11</v>
      </c>
      <c r="G99" s="5">
        <f t="shared" ref="G99" si="212">SUM(G100:G101)</f>
        <v>1</v>
      </c>
      <c r="H99" s="5">
        <f t="shared" ref="H99" si="213">SUM(H100:H101)</f>
        <v>94</v>
      </c>
      <c r="I99" s="5">
        <f t="shared" ref="I99" si="214">SUM(I100:I101)</f>
        <v>210</v>
      </c>
      <c r="J99" s="5"/>
      <c r="K99" s="5"/>
      <c r="L99" s="5"/>
      <c r="M99" s="7">
        <f t="shared" ref="M99" si="215">((I99+K100+L100)/C99)*100</f>
        <v>38.674033149171272</v>
      </c>
    </row>
    <row r="100" spans="1:13" x14ac:dyDescent="0.25">
      <c r="A100" s="32"/>
      <c r="B100" s="5" t="s">
        <v>76</v>
      </c>
      <c r="C100" s="5"/>
      <c r="D100" s="5">
        <v>64</v>
      </c>
      <c r="E100" s="5">
        <v>33</v>
      </c>
      <c r="F100" s="5">
        <v>10</v>
      </c>
      <c r="G100" s="5">
        <v>1</v>
      </c>
      <c r="H100" s="5">
        <v>88</v>
      </c>
      <c r="I100" s="5">
        <v>196</v>
      </c>
      <c r="J100" s="5">
        <v>1</v>
      </c>
      <c r="K100" s="5">
        <v>0</v>
      </c>
      <c r="L100" s="5">
        <v>0</v>
      </c>
      <c r="M100" s="7"/>
    </row>
    <row r="101" spans="1:13" x14ac:dyDescent="0.25">
      <c r="A101" s="32"/>
      <c r="B101" s="5" t="s">
        <v>77</v>
      </c>
      <c r="C101" s="15"/>
      <c r="D101" s="16">
        <v>7</v>
      </c>
      <c r="E101" s="16">
        <v>0</v>
      </c>
      <c r="F101" s="16">
        <v>1</v>
      </c>
      <c r="G101" s="16">
        <v>0</v>
      </c>
      <c r="H101" s="16">
        <v>6</v>
      </c>
      <c r="I101" s="15">
        <f>SUM(C101:H101)</f>
        <v>14</v>
      </c>
      <c r="J101" s="5"/>
      <c r="K101" s="5"/>
      <c r="L101" s="5"/>
      <c r="M101" s="7"/>
    </row>
    <row r="102" spans="1:13" x14ac:dyDescent="0.25">
      <c r="A102" s="30" t="s">
        <v>41</v>
      </c>
      <c r="B102" s="11" t="s">
        <v>9</v>
      </c>
      <c r="C102" s="11">
        <v>488</v>
      </c>
      <c r="D102" s="11">
        <f t="shared" ref="D102" si="216">SUM(D103:D104)</f>
        <v>128</v>
      </c>
      <c r="E102" s="11">
        <f t="shared" ref="E102" si="217">SUM(E103:E104)</f>
        <v>11</v>
      </c>
      <c r="F102" s="11">
        <f t="shared" ref="F102" si="218">SUM(F103:F104)</f>
        <v>7</v>
      </c>
      <c r="G102" s="11">
        <f t="shared" ref="G102" si="219">SUM(G103:G104)</f>
        <v>5</v>
      </c>
      <c r="H102" s="11">
        <f t="shared" ref="H102" si="220">SUM(H103:H104)</f>
        <v>110</v>
      </c>
      <c r="I102" s="11">
        <f t="shared" ref="I102" si="221">SUM(I103:I104)</f>
        <v>261</v>
      </c>
      <c r="J102" s="11"/>
      <c r="K102" s="11"/>
      <c r="L102" s="11"/>
      <c r="M102" s="12">
        <f t="shared" ref="M102" si="222">((I102+K103+L103)/C102)*100</f>
        <v>53.688524590163937</v>
      </c>
    </row>
    <row r="103" spans="1:13" x14ac:dyDescent="0.25">
      <c r="A103" s="30"/>
      <c r="B103" s="11" t="s">
        <v>76</v>
      </c>
      <c r="C103" s="11"/>
      <c r="D103" s="11">
        <v>111</v>
      </c>
      <c r="E103" s="11">
        <v>8</v>
      </c>
      <c r="F103" s="11">
        <v>6</v>
      </c>
      <c r="G103" s="11">
        <v>5</v>
      </c>
      <c r="H103" s="11">
        <v>85</v>
      </c>
      <c r="I103" s="11">
        <v>215</v>
      </c>
      <c r="J103" s="11">
        <v>0</v>
      </c>
      <c r="K103" s="11">
        <v>0</v>
      </c>
      <c r="L103" s="11">
        <v>1</v>
      </c>
      <c r="M103" s="12"/>
    </row>
    <row r="104" spans="1:13" x14ac:dyDescent="0.25">
      <c r="A104" s="30"/>
      <c r="B104" s="11" t="s">
        <v>77</v>
      </c>
      <c r="C104" s="13"/>
      <c r="D104" s="14">
        <v>17</v>
      </c>
      <c r="E104" s="14">
        <v>3</v>
      </c>
      <c r="F104" s="14">
        <v>1</v>
      </c>
      <c r="G104" s="14">
        <v>0</v>
      </c>
      <c r="H104" s="14">
        <v>25</v>
      </c>
      <c r="I104" s="13">
        <f>SUM(C104:H104)</f>
        <v>46</v>
      </c>
      <c r="J104" s="11"/>
      <c r="K104" s="11"/>
      <c r="L104" s="11"/>
      <c r="M104" s="12"/>
    </row>
    <row r="105" spans="1:13" x14ac:dyDescent="0.25">
      <c r="A105" s="32" t="s">
        <v>42</v>
      </c>
      <c r="B105" s="5" t="s">
        <v>9</v>
      </c>
      <c r="C105" s="5">
        <v>372</v>
      </c>
      <c r="D105" s="5">
        <f t="shared" ref="D105" si="223">SUM(D106:D107)</f>
        <v>49</v>
      </c>
      <c r="E105" s="5">
        <f t="shared" ref="E105" si="224">SUM(E106:E107)</f>
        <v>17</v>
      </c>
      <c r="F105" s="5">
        <f t="shared" ref="F105" si="225">SUM(F106:F107)</f>
        <v>3</v>
      </c>
      <c r="G105" s="5">
        <f t="shared" ref="G105" si="226">SUM(G106:G107)</f>
        <v>6</v>
      </c>
      <c r="H105" s="5">
        <f t="shared" ref="H105" si="227">SUM(H106:H107)</f>
        <v>58</v>
      </c>
      <c r="I105" s="5">
        <f t="shared" ref="I105" si="228">SUM(I106:I107)</f>
        <v>133</v>
      </c>
      <c r="J105" s="5"/>
      <c r="K105" s="5"/>
      <c r="L105" s="5"/>
      <c r="M105" s="7">
        <f t="shared" ref="M105" si="229">((I105+K106+L106)/C105)*100</f>
        <v>35.752688172043015</v>
      </c>
    </row>
    <row r="106" spans="1:13" x14ac:dyDescent="0.25">
      <c r="A106" s="32"/>
      <c r="B106" s="5" t="s">
        <v>76</v>
      </c>
      <c r="C106" s="5"/>
      <c r="D106" s="5">
        <v>43</v>
      </c>
      <c r="E106" s="5">
        <v>17</v>
      </c>
      <c r="F106" s="5">
        <v>3</v>
      </c>
      <c r="G106" s="5">
        <v>6</v>
      </c>
      <c r="H106" s="5">
        <v>51</v>
      </c>
      <c r="I106" s="5">
        <v>120</v>
      </c>
      <c r="J106" s="5">
        <v>0</v>
      </c>
      <c r="K106" s="5">
        <v>0</v>
      </c>
      <c r="L106" s="5">
        <v>0</v>
      </c>
      <c r="M106" s="7"/>
    </row>
    <row r="107" spans="1:13" x14ac:dyDescent="0.25">
      <c r="A107" s="32"/>
      <c r="B107" s="5" t="s">
        <v>77</v>
      </c>
      <c r="C107" s="15"/>
      <c r="D107" s="16">
        <v>6</v>
      </c>
      <c r="E107" s="16">
        <v>0</v>
      </c>
      <c r="F107" s="16">
        <v>0</v>
      </c>
      <c r="G107" s="16">
        <v>0</v>
      </c>
      <c r="H107" s="16">
        <v>7</v>
      </c>
      <c r="I107" s="15">
        <f>SUM(C107:H107)</f>
        <v>13</v>
      </c>
      <c r="J107" s="5"/>
      <c r="K107" s="5"/>
      <c r="L107" s="5"/>
      <c r="M107" s="7"/>
    </row>
    <row r="108" spans="1:13" x14ac:dyDescent="0.25">
      <c r="A108" s="30" t="s">
        <v>43</v>
      </c>
      <c r="B108" s="11" t="s">
        <v>9</v>
      </c>
      <c r="C108" s="11">
        <v>506</v>
      </c>
      <c r="D108" s="11">
        <f t="shared" ref="D108" si="230">SUM(D109:D110)</f>
        <v>132</v>
      </c>
      <c r="E108" s="11">
        <f t="shared" ref="E108" si="231">SUM(E109:E110)</f>
        <v>16</v>
      </c>
      <c r="F108" s="11">
        <f t="shared" ref="F108" si="232">SUM(F109:F110)</f>
        <v>12</v>
      </c>
      <c r="G108" s="11">
        <f t="shared" ref="G108" si="233">SUM(G109:G110)</f>
        <v>8</v>
      </c>
      <c r="H108" s="11">
        <f t="shared" ref="H108" si="234">SUM(H109:H110)</f>
        <v>86</v>
      </c>
      <c r="I108" s="11">
        <f t="shared" ref="I108" si="235">SUM(I109:I110)</f>
        <v>254</v>
      </c>
      <c r="J108" s="11"/>
      <c r="K108" s="11"/>
      <c r="L108" s="11"/>
      <c r="M108" s="12">
        <f t="shared" ref="M108" si="236">((I108+K109+L109)/C108)*100</f>
        <v>50.197628458498023</v>
      </c>
    </row>
    <row r="109" spans="1:13" x14ac:dyDescent="0.25">
      <c r="A109" s="30"/>
      <c r="B109" s="11" t="s">
        <v>76</v>
      </c>
      <c r="C109" s="11"/>
      <c r="D109" s="11">
        <v>112</v>
      </c>
      <c r="E109" s="11">
        <v>15</v>
      </c>
      <c r="F109" s="11">
        <v>12</v>
      </c>
      <c r="G109" s="11">
        <v>7</v>
      </c>
      <c r="H109" s="11">
        <v>64</v>
      </c>
      <c r="I109" s="11">
        <v>210</v>
      </c>
      <c r="J109" s="11">
        <v>0</v>
      </c>
      <c r="K109" s="11">
        <v>0</v>
      </c>
      <c r="L109" s="11">
        <v>0</v>
      </c>
      <c r="M109" s="12"/>
    </row>
    <row r="110" spans="1:13" x14ac:dyDescent="0.25">
      <c r="A110" s="30"/>
      <c r="B110" s="11" t="s">
        <v>77</v>
      </c>
      <c r="C110" s="13"/>
      <c r="D110" s="14">
        <v>20</v>
      </c>
      <c r="E110" s="14">
        <v>1</v>
      </c>
      <c r="F110" s="14">
        <v>0</v>
      </c>
      <c r="G110" s="14">
        <v>1</v>
      </c>
      <c r="H110" s="14">
        <v>22</v>
      </c>
      <c r="I110" s="13">
        <f>SUM(C110:H110)</f>
        <v>44</v>
      </c>
      <c r="J110" s="11"/>
      <c r="K110" s="11"/>
      <c r="L110" s="11"/>
      <c r="M110" s="12"/>
    </row>
    <row r="111" spans="1:13" x14ac:dyDescent="0.25">
      <c r="A111" s="32" t="s">
        <v>44</v>
      </c>
      <c r="B111" s="5" t="s">
        <v>9</v>
      </c>
      <c r="C111" s="5">
        <v>433</v>
      </c>
      <c r="D111" s="5">
        <f t="shared" ref="D111" si="237">SUM(D112:D113)</f>
        <v>91</v>
      </c>
      <c r="E111" s="5">
        <f t="shared" ref="E111" si="238">SUM(E112:E113)</f>
        <v>4</v>
      </c>
      <c r="F111" s="5">
        <f t="shared" ref="F111" si="239">SUM(F112:F113)</f>
        <v>3</v>
      </c>
      <c r="G111" s="5">
        <f t="shared" ref="G111" si="240">SUM(G112:G113)</f>
        <v>4</v>
      </c>
      <c r="H111" s="5">
        <f t="shared" ref="H111" si="241">SUM(H112:H113)</f>
        <v>62</v>
      </c>
      <c r="I111" s="5">
        <f t="shared" ref="I111" si="242">SUM(I112:I113)</f>
        <v>164</v>
      </c>
      <c r="J111" s="5"/>
      <c r="K111" s="5"/>
      <c r="L111" s="5"/>
      <c r="M111" s="7">
        <f t="shared" ref="M111" si="243">((I111+K112+L112)/C111)*100</f>
        <v>37.875288683602768</v>
      </c>
    </row>
    <row r="112" spans="1:13" x14ac:dyDescent="0.25">
      <c r="A112" s="32"/>
      <c r="B112" s="5" t="s">
        <v>76</v>
      </c>
      <c r="C112" s="5"/>
      <c r="D112" s="5">
        <v>77</v>
      </c>
      <c r="E112" s="5">
        <v>4</v>
      </c>
      <c r="F112" s="5">
        <v>3</v>
      </c>
      <c r="G112" s="5">
        <v>4</v>
      </c>
      <c r="H112" s="5">
        <v>55</v>
      </c>
      <c r="I112" s="5">
        <v>143</v>
      </c>
      <c r="J112" s="5">
        <v>0</v>
      </c>
      <c r="K112" s="5">
        <v>0</v>
      </c>
      <c r="L112" s="5">
        <v>0</v>
      </c>
      <c r="M112" s="7"/>
    </row>
    <row r="113" spans="1:13" x14ac:dyDescent="0.25">
      <c r="A113" s="32"/>
      <c r="B113" s="5" t="s">
        <v>77</v>
      </c>
      <c r="C113" s="15"/>
      <c r="D113" s="16">
        <v>14</v>
      </c>
      <c r="E113" s="16">
        <v>0</v>
      </c>
      <c r="F113" s="16">
        <v>0</v>
      </c>
      <c r="G113" s="16">
        <v>0</v>
      </c>
      <c r="H113" s="16">
        <v>7</v>
      </c>
      <c r="I113" s="15">
        <f>SUM(C113:H113)</f>
        <v>21</v>
      </c>
      <c r="J113" s="5"/>
      <c r="K113" s="5"/>
      <c r="L113" s="5"/>
      <c r="M113" s="7"/>
    </row>
    <row r="114" spans="1:13" x14ac:dyDescent="0.25">
      <c r="A114" s="30" t="s">
        <v>45</v>
      </c>
      <c r="B114" s="11" t="s">
        <v>9</v>
      </c>
      <c r="C114" s="11">
        <v>472</v>
      </c>
      <c r="D114" s="11">
        <f t="shared" ref="D114" si="244">SUM(D115:D116)</f>
        <v>94</v>
      </c>
      <c r="E114" s="11">
        <f t="shared" ref="E114" si="245">SUM(E115:E116)</f>
        <v>17</v>
      </c>
      <c r="F114" s="11">
        <f t="shared" ref="F114" si="246">SUM(F115:F116)</f>
        <v>4</v>
      </c>
      <c r="G114" s="11">
        <f t="shared" ref="G114" si="247">SUM(G115:G116)</f>
        <v>5</v>
      </c>
      <c r="H114" s="11">
        <f t="shared" ref="H114" si="248">SUM(H115:H116)</f>
        <v>97</v>
      </c>
      <c r="I114" s="11">
        <f t="shared" ref="I114" si="249">SUM(I115:I116)</f>
        <v>217</v>
      </c>
      <c r="J114" s="11"/>
      <c r="K114" s="11"/>
      <c r="L114" s="11"/>
      <c r="M114" s="12">
        <f t="shared" ref="M114" si="250">((I114+K115+L115)/C114)*100</f>
        <v>46.186440677966104</v>
      </c>
    </row>
    <row r="115" spans="1:13" x14ac:dyDescent="0.25">
      <c r="A115" s="30"/>
      <c r="B115" s="11" t="s">
        <v>76</v>
      </c>
      <c r="C115" s="11"/>
      <c r="D115" s="11">
        <v>73</v>
      </c>
      <c r="E115" s="11">
        <v>15</v>
      </c>
      <c r="F115" s="11">
        <v>4</v>
      </c>
      <c r="G115" s="11">
        <v>4</v>
      </c>
      <c r="H115" s="11">
        <v>68</v>
      </c>
      <c r="I115" s="11">
        <v>164</v>
      </c>
      <c r="J115" s="11">
        <v>0</v>
      </c>
      <c r="K115" s="11">
        <v>0</v>
      </c>
      <c r="L115" s="11">
        <v>1</v>
      </c>
      <c r="M115" s="12"/>
    </row>
    <row r="116" spans="1:13" x14ac:dyDescent="0.25">
      <c r="A116" s="30"/>
      <c r="B116" s="11" t="s">
        <v>77</v>
      </c>
      <c r="C116" s="13"/>
      <c r="D116" s="14">
        <v>21</v>
      </c>
      <c r="E116" s="14">
        <v>2</v>
      </c>
      <c r="F116" s="14">
        <v>0</v>
      </c>
      <c r="G116" s="14">
        <v>1</v>
      </c>
      <c r="H116" s="14">
        <v>29</v>
      </c>
      <c r="I116" s="13">
        <f>SUM(C116:H116)</f>
        <v>53</v>
      </c>
      <c r="J116" s="11"/>
      <c r="K116" s="11"/>
      <c r="L116" s="11"/>
      <c r="M116" s="12"/>
    </row>
    <row r="117" spans="1:13" x14ac:dyDescent="0.25">
      <c r="A117" s="32" t="s">
        <v>46</v>
      </c>
      <c r="B117" s="5" t="s">
        <v>9</v>
      </c>
      <c r="C117" s="5">
        <v>550</v>
      </c>
      <c r="D117" s="5">
        <f t="shared" ref="D117" si="251">SUM(D118:D119)</f>
        <v>76</v>
      </c>
      <c r="E117" s="5">
        <f t="shared" ref="E117" si="252">SUM(E118:E119)</f>
        <v>12</v>
      </c>
      <c r="F117" s="5">
        <f t="shared" ref="F117" si="253">SUM(F118:F119)</f>
        <v>1</v>
      </c>
      <c r="G117" s="5">
        <f t="shared" ref="G117" si="254">SUM(G118:G119)</f>
        <v>2</v>
      </c>
      <c r="H117" s="5">
        <f t="shared" ref="H117" si="255">SUM(H118:H119)</f>
        <v>125</v>
      </c>
      <c r="I117" s="5">
        <f t="shared" ref="I117" si="256">SUM(I118:I119)</f>
        <v>216</v>
      </c>
      <c r="J117" s="5"/>
      <c r="K117" s="5"/>
      <c r="L117" s="5"/>
      <c r="M117" s="7">
        <f t="shared" ref="M117" si="257">((I117+K118+L118)/C117)*100</f>
        <v>39.454545454545453</v>
      </c>
    </row>
    <row r="118" spans="1:13" x14ac:dyDescent="0.25">
      <c r="A118" s="32"/>
      <c r="B118" s="5" t="s">
        <v>76</v>
      </c>
      <c r="C118" s="5"/>
      <c r="D118" s="5">
        <v>59</v>
      </c>
      <c r="E118" s="5">
        <v>9</v>
      </c>
      <c r="F118" s="5">
        <v>1</v>
      </c>
      <c r="G118" s="5">
        <v>2</v>
      </c>
      <c r="H118" s="5">
        <v>96</v>
      </c>
      <c r="I118" s="5">
        <v>167</v>
      </c>
      <c r="J118" s="5">
        <v>0</v>
      </c>
      <c r="K118" s="5">
        <v>0</v>
      </c>
      <c r="L118" s="5">
        <v>1</v>
      </c>
      <c r="M118" s="7"/>
    </row>
    <row r="119" spans="1:13" x14ac:dyDescent="0.25">
      <c r="A119" s="32"/>
      <c r="B119" s="5" t="s">
        <v>77</v>
      </c>
      <c r="C119" s="15"/>
      <c r="D119" s="16">
        <v>17</v>
      </c>
      <c r="E119" s="16">
        <v>3</v>
      </c>
      <c r="F119" s="16">
        <v>0</v>
      </c>
      <c r="G119" s="16">
        <v>0</v>
      </c>
      <c r="H119" s="16">
        <v>29</v>
      </c>
      <c r="I119" s="15">
        <f>SUM(C119:H119)</f>
        <v>49</v>
      </c>
      <c r="J119" s="5"/>
      <c r="K119" s="5"/>
      <c r="L119" s="5"/>
      <c r="M119" s="7"/>
    </row>
    <row r="120" spans="1:13" x14ac:dyDescent="0.25">
      <c r="A120" s="30" t="s">
        <v>47</v>
      </c>
      <c r="B120" s="11" t="s">
        <v>9</v>
      </c>
      <c r="C120" s="11">
        <v>500</v>
      </c>
      <c r="D120" s="11">
        <f t="shared" ref="D120" si="258">SUM(D121:D122)</f>
        <v>41</v>
      </c>
      <c r="E120" s="11">
        <f t="shared" ref="E120" si="259">SUM(E121:E122)</f>
        <v>14</v>
      </c>
      <c r="F120" s="11">
        <f t="shared" ref="F120" si="260">SUM(F121:F122)</f>
        <v>5</v>
      </c>
      <c r="G120" s="11">
        <f t="shared" ref="G120" si="261">SUM(G121:G122)</f>
        <v>5</v>
      </c>
      <c r="H120" s="11">
        <f t="shared" ref="H120" si="262">SUM(H121:H122)</f>
        <v>59</v>
      </c>
      <c r="I120" s="11">
        <f t="shared" ref="I120" si="263">SUM(I121:I122)</f>
        <v>124</v>
      </c>
      <c r="J120" s="11"/>
      <c r="K120" s="11"/>
      <c r="L120" s="11"/>
      <c r="M120" s="12">
        <f t="shared" ref="M120" si="264">((I120+K121+L121)/C120)*100</f>
        <v>24.8</v>
      </c>
    </row>
    <row r="121" spans="1:13" x14ac:dyDescent="0.25">
      <c r="A121" s="30"/>
      <c r="B121" s="11" t="s">
        <v>76</v>
      </c>
      <c r="C121" s="11"/>
      <c r="D121" s="11">
        <v>33</v>
      </c>
      <c r="E121" s="11">
        <v>14</v>
      </c>
      <c r="F121" s="11">
        <v>5</v>
      </c>
      <c r="G121" s="11">
        <v>4</v>
      </c>
      <c r="H121" s="11">
        <v>44</v>
      </c>
      <c r="I121" s="11">
        <v>100</v>
      </c>
      <c r="J121" s="11">
        <v>0</v>
      </c>
      <c r="K121" s="11">
        <v>0</v>
      </c>
      <c r="L121" s="11">
        <v>0</v>
      </c>
      <c r="M121" s="12"/>
    </row>
    <row r="122" spans="1:13" x14ac:dyDescent="0.25">
      <c r="A122" s="30"/>
      <c r="B122" s="11" t="s">
        <v>77</v>
      </c>
      <c r="C122" s="13"/>
      <c r="D122" s="14">
        <v>8</v>
      </c>
      <c r="E122" s="14">
        <v>0</v>
      </c>
      <c r="F122" s="14">
        <v>0</v>
      </c>
      <c r="G122" s="14">
        <v>1</v>
      </c>
      <c r="H122" s="14">
        <v>15</v>
      </c>
      <c r="I122" s="13">
        <f>SUM(C122:H122)</f>
        <v>24</v>
      </c>
      <c r="J122" s="11"/>
      <c r="K122" s="11"/>
      <c r="L122" s="11"/>
      <c r="M122" s="12"/>
    </row>
    <row r="123" spans="1:13" x14ac:dyDescent="0.25">
      <c r="A123" s="32" t="s">
        <v>48</v>
      </c>
      <c r="B123" s="5" t="s">
        <v>9</v>
      </c>
      <c r="C123" s="5">
        <v>441</v>
      </c>
      <c r="D123" s="5">
        <f t="shared" ref="D123" si="265">SUM(D124:D125)</f>
        <v>51</v>
      </c>
      <c r="E123" s="5">
        <f t="shared" ref="E123" si="266">SUM(E124:E125)</f>
        <v>11</v>
      </c>
      <c r="F123" s="5">
        <f t="shared" ref="F123" si="267">SUM(F124:F125)</f>
        <v>6</v>
      </c>
      <c r="G123" s="5">
        <f t="shared" ref="G123" si="268">SUM(G124:G125)</f>
        <v>4</v>
      </c>
      <c r="H123" s="5">
        <f t="shared" ref="H123" si="269">SUM(H124:H125)</f>
        <v>38</v>
      </c>
      <c r="I123" s="5">
        <f t="shared" ref="I123" si="270">SUM(I124:I125)</f>
        <v>110</v>
      </c>
      <c r="J123" s="5"/>
      <c r="K123" s="5"/>
      <c r="L123" s="5"/>
      <c r="M123" s="7">
        <f t="shared" ref="M123" si="271">((I123+K124+L124)/C123)*100</f>
        <v>24.943310657596371</v>
      </c>
    </row>
    <row r="124" spans="1:13" x14ac:dyDescent="0.25">
      <c r="A124" s="32"/>
      <c r="B124" s="5" t="s">
        <v>76</v>
      </c>
      <c r="C124" s="5"/>
      <c r="D124" s="5">
        <v>40</v>
      </c>
      <c r="E124" s="5">
        <v>11</v>
      </c>
      <c r="F124" s="5">
        <v>4</v>
      </c>
      <c r="G124" s="5">
        <v>4</v>
      </c>
      <c r="H124" s="5">
        <v>26</v>
      </c>
      <c r="I124" s="5">
        <v>85</v>
      </c>
      <c r="J124" s="5">
        <v>0</v>
      </c>
      <c r="K124" s="5">
        <v>0</v>
      </c>
      <c r="L124" s="5">
        <v>0</v>
      </c>
      <c r="M124" s="7"/>
    </row>
    <row r="125" spans="1:13" x14ac:dyDescent="0.25">
      <c r="A125" s="32"/>
      <c r="B125" s="5" t="s">
        <v>77</v>
      </c>
      <c r="C125" s="15"/>
      <c r="D125" s="16">
        <v>11</v>
      </c>
      <c r="E125" s="16">
        <v>0</v>
      </c>
      <c r="F125" s="16">
        <v>2</v>
      </c>
      <c r="G125" s="16">
        <v>0</v>
      </c>
      <c r="H125" s="16">
        <v>12</v>
      </c>
      <c r="I125" s="15">
        <f>SUM(C125:H125)</f>
        <v>25</v>
      </c>
      <c r="J125" s="5"/>
      <c r="K125" s="5"/>
      <c r="L125" s="5"/>
      <c r="M125" s="7"/>
    </row>
    <row r="126" spans="1:13" x14ac:dyDescent="0.25">
      <c r="A126" s="30" t="s">
        <v>49</v>
      </c>
      <c r="B126" s="11" t="s">
        <v>9</v>
      </c>
      <c r="C126" s="11">
        <v>553</v>
      </c>
      <c r="D126" s="11">
        <f t="shared" ref="D126" si="272">SUM(D127:D128)</f>
        <v>57</v>
      </c>
      <c r="E126" s="11">
        <f t="shared" ref="E126" si="273">SUM(E127:E128)</f>
        <v>9</v>
      </c>
      <c r="F126" s="11">
        <f t="shared" ref="F126" si="274">SUM(F127:F128)</f>
        <v>3</v>
      </c>
      <c r="G126" s="11">
        <f t="shared" ref="G126" si="275">SUM(G127:G128)</f>
        <v>4</v>
      </c>
      <c r="H126" s="11">
        <f t="shared" ref="H126" si="276">SUM(H127:H128)</f>
        <v>87</v>
      </c>
      <c r="I126" s="11">
        <f t="shared" ref="I126" si="277">SUM(I127:I128)</f>
        <v>160</v>
      </c>
      <c r="J126" s="11"/>
      <c r="K126" s="11"/>
      <c r="L126" s="11"/>
      <c r="M126" s="12">
        <f t="shared" ref="M126" si="278">((I126+K127+L127)/C126)*100</f>
        <v>28.933092224231466</v>
      </c>
    </row>
    <row r="127" spans="1:13" x14ac:dyDescent="0.25">
      <c r="A127" s="30"/>
      <c r="B127" s="11" t="s">
        <v>76</v>
      </c>
      <c r="C127" s="11"/>
      <c r="D127" s="11">
        <v>48</v>
      </c>
      <c r="E127" s="11">
        <v>8</v>
      </c>
      <c r="F127" s="11">
        <v>2</v>
      </c>
      <c r="G127" s="11">
        <v>4</v>
      </c>
      <c r="H127" s="11">
        <v>67</v>
      </c>
      <c r="I127" s="11">
        <v>129</v>
      </c>
      <c r="J127" s="11">
        <v>0</v>
      </c>
      <c r="K127" s="11">
        <v>0</v>
      </c>
      <c r="L127" s="11">
        <v>0</v>
      </c>
      <c r="M127" s="12"/>
    </row>
    <row r="128" spans="1:13" x14ac:dyDescent="0.25">
      <c r="A128" s="30"/>
      <c r="B128" s="11" t="s">
        <v>77</v>
      </c>
      <c r="C128" s="13"/>
      <c r="D128" s="14">
        <v>9</v>
      </c>
      <c r="E128" s="14">
        <v>1</v>
      </c>
      <c r="F128" s="14">
        <v>1</v>
      </c>
      <c r="G128" s="14">
        <v>0</v>
      </c>
      <c r="H128" s="14">
        <v>20</v>
      </c>
      <c r="I128" s="13">
        <f>SUM(C128:H128)</f>
        <v>31</v>
      </c>
      <c r="J128" s="11"/>
      <c r="K128" s="11"/>
      <c r="L128" s="11"/>
      <c r="M128" s="12"/>
    </row>
    <row r="129" spans="1:13" x14ac:dyDescent="0.25">
      <c r="A129" s="32" t="s">
        <v>50</v>
      </c>
      <c r="B129" s="5" t="s">
        <v>9</v>
      </c>
      <c r="C129" s="5">
        <v>387</v>
      </c>
      <c r="D129" s="5">
        <f t="shared" ref="D129" si="279">SUM(D130:D131)</f>
        <v>51</v>
      </c>
      <c r="E129" s="5">
        <f t="shared" ref="E129" si="280">SUM(E130:E131)</f>
        <v>5</v>
      </c>
      <c r="F129" s="5">
        <f t="shared" ref="F129" si="281">SUM(F130:F131)</f>
        <v>6</v>
      </c>
      <c r="G129" s="5">
        <f t="shared" ref="G129" si="282">SUM(G130:G131)</f>
        <v>1</v>
      </c>
      <c r="H129" s="5">
        <f t="shared" ref="H129" si="283">SUM(H130:H131)</f>
        <v>45</v>
      </c>
      <c r="I129" s="5">
        <f t="shared" ref="I129" si="284">SUM(I130:I131)</f>
        <v>108</v>
      </c>
      <c r="J129" s="5"/>
      <c r="K129" s="5"/>
      <c r="L129" s="5"/>
      <c r="M129" s="7">
        <f t="shared" ref="M129" si="285">((I129+K130+L130)/C129)*100</f>
        <v>27.906976744186046</v>
      </c>
    </row>
    <row r="130" spans="1:13" x14ac:dyDescent="0.25">
      <c r="A130" s="32"/>
      <c r="B130" s="5" t="s">
        <v>76</v>
      </c>
      <c r="C130" s="5"/>
      <c r="D130" s="5">
        <v>45</v>
      </c>
      <c r="E130" s="5">
        <v>4</v>
      </c>
      <c r="F130" s="5">
        <v>6</v>
      </c>
      <c r="G130" s="5">
        <v>1</v>
      </c>
      <c r="H130" s="5">
        <v>31</v>
      </c>
      <c r="I130" s="5">
        <v>87</v>
      </c>
      <c r="J130" s="5">
        <v>0</v>
      </c>
      <c r="K130" s="5">
        <v>0</v>
      </c>
      <c r="L130" s="5">
        <v>0</v>
      </c>
      <c r="M130" s="7"/>
    </row>
    <row r="131" spans="1:13" x14ac:dyDescent="0.25">
      <c r="A131" s="32"/>
      <c r="B131" s="5" t="s">
        <v>77</v>
      </c>
      <c r="C131" s="15"/>
      <c r="D131" s="16">
        <v>6</v>
      </c>
      <c r="E131" s="16">
        <v>1</v>
      </c>
      <c r="F131" s="16">
        <v>0</v>
      </c>
      <c r="G131" s="16">
        <v>0</v>
      </c>
      <c r="H131" s="16">
        <v>14</v>
      </c>
      <c r="I131" s="15">
        <f>SUM(C131:H131)</f>
        <v>21</v>
      </c>
      <c r="J131" s="5"/>
      <c r="K131" s="5"/>
      <c r="L131" s="5"/>
      <c r="M131" s="7"/>
    </row>
    <row r="132" spans="1:13" x14ac:dyDescent="0.25">
      <c r="A132" s="30" t="s">
        <v>51</v>
      </c>
      <c r="B132" s="11" t="s">
        <v>9</v>
      </c>
      <c r="C132" s="11">
        <v>319</v>
      </c>
      <c r="D132" s="11">
        <f t="shared" ref="D132" si="286">SUM(D133:D134)</f>
        <v>46</v>
      </c>
      <c r="E132" s="11">
        <f t="shared" ref="E132" si="287">SUM(E133:E134)</f>
        <v>9</v>
      </c>
      <c r="F132" s="11">
        <f t="shared" ref="F132" si="288">SUM(F133:F134)</f>
        <v>2</v>
      </c>
      <c r="G132" s="11">
        <f t="shared" ref="G132" si="289">SUM(G133:G134)</f>
        <v>11</v>
      </c>
      <c r="H132" s="11">
        <f t="shared" ref="H132" si="290">SUM(H133:H134)</f>
        <v>48</v>
      </c>
      <c r="I132" s="11">
        <f t="shared" ref="I132" si="291">SUM(I133:I134)</f>
        <v>116</v>
      </c>
      <c r="J132" s="11"/>
      <c r="K132" s="11"/>
      <c r="L132" s="11"/>
      <c r="M132" s="12">
        <f t="shared" ref="M132" si="292">((I132+K133+L133)/C132)*100</f>
        <v>36.363636363636367</v>
      </c>
    </row>
    <row r="133" spans="1:13" x14ac:dyDescent="0.25">
      <c r="A133" s="30"/>
      <c r="B133" s="11" t="s">
        <v>76</v>
      </c>
      <c r="C133" s="11"/>
      <c r="D133" s="11">
        <v>37</v>
      </c>
      <c r="E133" s="11">
        <v>7</v>
      </c>
      <c r="F133" s="11">
        <v>2</v>
      </c>
      <c r="G133" s="11">
        <v>11</v>
      </c>
      <c r="H133" s="11">
        <v>34</v>
      </c>
      <c r="I133" s="11">
        <v>91</v>
      </c>
      <c r="J133" s="11">
        <v>0</v>
      </c>
      <c r="K133" s="11">
        <v>0</v>
      </c>
      <c r="L133" s="11">
        <v>0</v>
      </c>
      <c r="M133" s="12"/>
    </row>
    <row r="134" spans="1:13" x14ac:dyDescent="0.25">
      <c r="A134" s="30"/>
      <c r="B134" s="11" t="s">
        <v>77</v>
      </c>
      <c r="C134" s="13"/>
      <c r="D134" s="14">
        <v>9</v>
      </c>
      <c r="E134" s="14">
        <v>2</v>
      </c>
      <c r="F134" s="14">
        <v>0</v>
      </c>
      <c r="G134" s="14">
        <v>0</v>
      </c>
      <c r="H134" s="14">
        <v>14</v>
      </c>
      <c r="I134" s="13">
        <f>SUM(C134:H134)</f>
        <v>25</v>
      </c>
      <c r="J134" s="11"/>
      <c r="K134" s="11"/>
      <c r="L134" s="11"/>
      <c r="M134" s="12"/>
    </row>
    <row r="135" spans="1:13" x14ac:dyDescent="0.25">
      <c r="A135" s="32" t="s">
        <v>52</v>
      </c>
      <c r="B135" s="5" t="s">
        <v>9</v>
      </c>
      <c r="C135" s="5">
        <v>469</v>
      </c>
      <c r="D135" s="5">
        <f t="shared" ref="D135" si="293">SUM(D136:D137)</f>
        <v>55</v>
      </c>
      <c r="E135" s="5">
        <f t="shared" ref="E135" si="294">SUM(E136:E137)</f>
        <v>11</v>
      </c>
      <c r="F135" s="5">
        <f t="shared" ref="F135" si="295">SUM(F136:F137)</f>
        <v>6</v>
      </c>
      <c r="G135" s="5">
        <f t="shared" ref="G135" si="296">SUM(G136:G137)</f>
        <v>15</v>
      </c>
      <c r="H135" s="5">
        <f t="shared" ref="H135" si="297">SUM(H136:H137)</f>
        <v>68</v>
      </c>
      <c r="I135" s="5">
        <f t="shared" ref="I135" si="298">SUM(I136:I137)</f>
        <v>155</v>
      </c>
      <c r="J135" s="5"/>
      <c r="K135" s="5"/>
      <c r="L135" s="5"/>
      <c r="M135" s="7">
        <f t="shared" ref="M135" si="299">((I135+K136+L136)/C135)*100</f>
        <v>33.262260127931768</v>
      </c>
    </row>
    <row r="136" spans="1:13" x14ac:dyDescent="0.25">
      <c r="A136" s="32"/>
      <c r="B136" s="5" t="s">
        <v>76</v>
      </c>
      <c r="C136" s="5"/>
      <c r="D136" s="5">
        <v>51</v>
      </c>
      <c r="E136" s="5">
        <v>10</v>
      </c>
      <c r="F136" s="5">
        <v>6</v>
      </c>
      <c r="G136" s="5">
        <v>15</v>
      </c>
      <c r="H136" s="5">
        <v>51</v>
      </c>
      <c r="I136" s="5">
        <v>133</v>
      </c>
      <c r="J136" s="5">
        <v>0</v>
      </c>
      <c r="K136" s="5">
        <v>0</v>
      </c>
      <c r="L136" s="5">
        <v>1</v>
      </c>
      <c r="M136" s="7"/>
    </row>
    <row r="137" spans="1:13" x14ac:dyDescent="0.25">
      <c r="A137" s="32"/>
      <c r="B137" s="5" t="s">
        <v>77</v>
      </c>
      <c r="C137" s="15"/>
      <c r="D137" s="16">
        <v>4</v>
      </c>
      <c r="E137" s="16">
        <v>1</v>
      </c>
      <c r="F137" s="16">
        <v>0</v>
      </c>
      <c r="G137" s="16">
        <v>0</v>
      </c>
      <c r="H137" s="16">
        <v>17</v>
      </c>
      <c r="I137" s="15">
        <f>SUM(C137:H137)</f>
        <v>22</v>
      </c>
      <c r="J137" s="5"/>
      <c r="K137" s="5"/>
      <c r="L137" s="5"/>
      <c r="M137" s="7"/>
    </row>
    <row r="138" spans="1:13" x14ac:dyDescent="0.25">
      <c r="A138" s="30" t="s">
        <v>53</v>
      </c>
      <c r="B138" s="11" t="s">
        <v>9</v>
      </c>
      <c r="C138" s="11">
        <v>424</v>
      </c>
      <c r="D138" s="11">
        <f t="shared" ref="D138" si="300">SUM(D139:D140)</f>
        <v>82</v>
      </c>
      <c r="E138" s="11">
        <f t="shared" ref="E138" si="301">SUM(E139:E140)</f>
        <v>10</v>
      </c>
      <c r="F138" s="11">
        <f t="shared" ref="F138" si="302">SUM(F139:F140)</f>
        <v>7</v>
      </c>
      <c r="G138" s="11">
        <f t="shared" ref="G138" si="303">SUM(G139:G140)</f>
        <v>4</v>
      </c>
      <c r="H138" s="11">
        <f t="shared" ref="H138" si="304">SUM(H139:H140)</f>
        <v>103</v>
      </c>
      <c r="I138" s="11">
        <f t="shared" ref="I138" si="305">SUM(I139:I140)</f>
        <v>206</v>
      </c>
      <c r="J138" s="11"/>
      <c r="K138" s="11"/>
      <c r="L138" s="11"/>
      <c r="M138" s="12">
        <f t="shared" ref="M138" si="306">((I138+K139+L139)/C138)*100</f>
        <v>48.584905660377359</v>
      </c>
    </row>
    <row r="139" spans="1:13" x14ac:dyDescent="0.25">
      <c r="A139" s="30"/>
      <c r="B139" s="11" t="s">
        <v>76</v>
      </c>
      <c r="C139" s="11"/>
      <c r="D139" s="11">
        <v>66</v>
      </c>
      <c r="E139" s="11">
        <v>8</v>
      </c>
      <c r="F139" s="11">
        <v>5</v>
      </c>
      <c r="G139" s="11">
        <v>2</v>
      </c>
      <c r="H139" s="11">
        <v>75</v>
      </c>
      <c r="I139" s="11">
        <v>156</v>
      </c>
      <c r="J139" s="11">
        <v>0</v>
      </c>
      <c r="K139" s="11">
        <v>0</v>
      </c>
      <c r="L139" s="11">
        <v>0</v>
      </c>
      <c r="M139" s="12"/>
    </row>
    <row r="140" spans="1:13" x14ac:dyDescent="0.25">
      <c r="A140" s="30"/>
      <c r="B140" s="11" t="s">
        <v>77</v>
      </c>
      <c r="C140" s="13"/>
      <c r="D140" s="14">
        <v>16</v>
      </c>
      <c r="E140" s="14">
        <v>2</v>
      </c>
      <c r="F140" s="14">
        <v>2</v>
      </c>
      <c r="G140" s="14">
        <v>2</v>
      </c>
      <c r="H140" s="14">
        <v>28</v>
      </c>
      <c r="I140" s="13">
        <f>SUM(C140:H140)</f>
        <v>50</v>
      </c>
      <c r="J140" s="11"/>
      <c r="K140" s="11"/>
      <c r="L140" s="11"/>
      <c r="M140" s="12"/>
    </row>
    <row r="141" spans="1:13" x14ac:dyDescent="0.25">
      <c r="A141" s="32" t="s">
        <v>54</v>
      </c>
      <c r="B141" s="5" t="s">
        <v>9</v>
      </c>
      <c r="C141" s="5">
        <v>419</v>
      </c>
      <c r="D141" s="5">
        <f t="shared" ref="D141" si="307">SUM(D142:D143)</f>
        <v>34</v>
      </c>
      <c r="E141" s="5">
        <f t="shared" ref="E141" si="308">SUM(E142:E143)</f>
        <v>8</v>
      </c>
      <c r="F141" s="5">
        <f t="shared" ref="F141" si="309">SUM(F142:F143)</f>
        <v>3</v>
      </c>
      <c r="G141" s="5">
        <f t="shared" ref="G141" si="310">SUM(G142:G143)</f>
        <v>1</v>
      </c>
      <c r="H141" s="5">
        <f t="shared" ref="H141" si="311">SUM(H142:H143)</f>
        <v>63</v>
      </c>
      <c r="I141" s="5">
        <f t="shared" ref="I141" si="312">SUM(I142:I143)</f>
        <v>109</v>
      </c>
      <c r="J141" s="5"/>
      <c r="K141" s="5"/>
      <c r="L141" s="5"/>
      <c r="M141" s="7">
        <f t="shared" ref="M141" si="313">((I141+K142+L142)/C141)*100</f>
        <v>26.014319809069214</v>
      </c>
    </row>
    <row r="142" spans="1:13" x14ac:dyDescent="0.25">
      <c r="A142" s="32"/>
      <c r="B142" s="5" t="s">
        <v>76</v>
      </c>
      <c r="C142" s="5"/>
      <c r="D142" s="5">
        <v>32</v>
      </c>
      <c r="E142" s="5">
        <v>7</v>
      </c>
      <c r="F142" s="5">
        <v>2</v>
      </c>
      <c r="G142" s="5">
        <v>1</v>
      </c>
      <c r="H142" s="5">
        <v>52</v>
      </c>
      <c r="I142" s="5">
        <v>94</v>
      </c>
      <c r="J142" s="5">
        <v>0</v>
      </c>
      <c r="K142" s="5">
        <v>0</v>
      </c>
      <c r="L142" s="5">
        <v>0</v>
      </c>
      <c r="M142" s="7"/>
    </row>
    <row r="143" spans="1:13" x14ac:dyDescent="0.25">
      <c r="A143" s="32"/>
      <c r="B143" s="5" t="s">
        <v>77</v>
      </c>
      <c r="C143" s="15"/>
      <c r="D143" s="16">
        <v>2</v>
      </c>
      <c r="E143" s="16">
        <v>1</v>
      </c>
      <c r="F143" s="16">
        <v>1</v>
      </c>
      <c r="G143" s="16">
        <v>0</v>
      </c>
      <c r="H143" s="16">
        <v>11</v>
      </c>
      <c r="I143" s="15">
        <f>SUM(C143:H143)</f>
        <v>15</v>
      </c>
      <c r="J143" s="5"/>
      <c r="K143" s="5"/>
      <c r="L143" s="5"/>
      <c r="M143" s="7"/>
    </row>
    <row r="144" spans="1:13" x14ac:dyDescent="0.25">
      <c r="A144" s="30" t="s">
        <v>55</v>
      </c>
      <c r="B144" s="11" t="s">
        <v>9</v>
      </c>
      <c r="C144" s="11">
        <v>407</v>
      </c>
      <c r="D144" s="11">
        <f t="shared" ref="D144" si="314">SUM(D145:D146)</f>
        <v>76</v>
      </c>
      <c r="E144" s="11">
        <f t="shared" ref="E144" si="315">SUM(E145:E146)</f>
        <v>3</v>
      </c>
      <c r="F144" s="11">
        <f t="shared" ref="F144" si="316">SUM(F145:F146)</f>
        <v>2</v>
      </c>
      <c r="G144" s="11">
        <f t="shared" ref="G144" si="317">SUM(G145:G146)</f>
        <v>4</v>
      </c>
      <c r="H144" s="11">
        <f t="shared" ref="H144" si="318">SUM(H145:H146)</f>
        <v>71</v>
      </c>
      <c r="I144" s="11">
        <f t="shared" ref="I144" si="319">SUM(I145:I146)</f>
        <v>156</v>
      </c>
      <c r="J144" s="11"/>
      <c r="K144" s="11"/>
      <c r="L144" s="11"/>
      <c r="M144" s="12">
        <f t="shared" ref="M144" si="320">((I144+K145+L145)/C144)*100</f>
        <v>38.329238329238329</v>
      </c>
    </row>
    <row r="145" spans="1:13" x14ac:dyDescent="0.25">
      <c r="A145" s="30"/>
      <c r="B145" s="11" t="s">
        <v>76</v>
      </c>
      <c r="C145" s="11"/>
      <c r="D145" s="11">
        <v>52</v>
      </c>
      <c r="E145" s="11">
        <v>2</v>
      </c>
      <c r="F145" s="11">
        <v>2</v>
      </c>
      <c r="G145" s="11">
        <v>4</v>
      </c>
      <c r="H145" s="11">
        <v>53</v>
      </c>
      <c r="I145" s="11">
        <v>113</v>
      </c>
      <c r="J145" s="11">
        <v>0</v>
      </c>
      <c r="K145" s="11">
        <v>0</v>
      </c>
      <c r="L145" s="11">
        <v>0</v>
      </c>
      <c r="M145" s="12"/>
    </row>
    <row r="146" spans="1:13" x14ac:dyDescent="0.25">
      <c r="A146" s="30"/>
      <c r="B146" s="11" t="s">
        <v>77</v>
      </c>
      <c r="C146" s="13"/>
      <c r="D146" s="14">
        <v>24</v>
      </c>
      <c r="E146" s="14">
        <v>1</v>
      </c>
      <c r="F146" s="14">
        <v>0</v>
      </c>
      <c r="G146" s="14">
        <v>0</v>
      </c>
      <c r="H146" s="14">
        <v>18</v>
      </c>
      <c r="I146" s="13">
        <f>SUM(C146:H146)</f>
        <v>43</v>
      </c>
      <c r="J146" s="11"/>
      <c r="K146" s="11"/>
      <c r="L146" s="11"/>
      <c r="M146" s="12"/>
    </row>
    <row r="147" spans="1:13" x14ac:dyDescent="0.25">
      <c r="A147" s="32" t="s">
        <v>56</v>
      </c>
      <c r="B147" s="5" t="s">
        <v>9</v>
      </c>
      <c r="C147" s="5">
        <v>583</v>
      </c>
      <c r="D147" s="5">
        <f t="shared" ref="D147" si="321">SUM(D148:D149)</f>
        <v>80</v>
      </c>
      <c r="E147" s="5">
        <f t="shared" ref="E147" si="322">SUM(E148:E149)</f>
        <v>14</v>
      </c>
      <c r="F147" s="5">
        <f t="shared" ref="F147" si="323">SUM(F148:F149)</f>
        <v>3</v>
      </c>
      <c r="G147" s="5">
        <f t="shared" ref="G147" si="324">SUM(G148:G149)</f>
        <v>2</v>
      </c>
      <c r="H147" s="5">
        <f t="shared" ref="H147" si="325">SUM(H148:H149)</f>
        <v>74</v>
      </c>
      <c r="I147" s="5">
        <f t="shared" ref="I147" si="326">SUM(I148:I149)</f>
        <v>173</v>
      </c>
      <c r="J147" s="5"/>
      <c r="K147" s="5"/>
      <c r="L147" s="5"/>
      <c r="M147" s="7">
        <f t="shared" ref="M147" si="327">((I147+K148+L148)/C147)*100</f>
        <v>29.674099485420243</v>
      </c>
    </row>
    <row r="148" spans="1:13" x14ac:dyDescent="0.25">
      <c r="A148" s="32"/>
      <c r="B148" s="5" t="s">
        <v>76</v>
      </c>
      <c r="C148" s="5"/>
      <c r="D148" s="5">
        <v>51</v>
      </c>
      <c r="E148" s="5">
        <v>12</v>
      </c>
      <c r="F148" s="5">
        <v>2</v>
      </c>
      <c r="G148" s="5">
        <v>2</v>
      </c>
      <c r="H148" s="5">
        <v>40</v>
      </c>
      <c r="I148" s="5">
        <v>107</v>
      </c>
      <c r="J148" s="5">
        <v>0</v>
      </c>
      <c r="K148" s="5">
        <v>0</v>
      </c>
      <c r="L148" s="5">
        <v>0</v>
      </c>
      <c r="M148" s="7"/>
    </row>
    <row r="149" spans="1:13" x14ac:dyDescent="0.25">
      <c r="A149" s="32"/>
      <c r="B149" s="5" t="s">
        <v>77</v>
      </c>
      <c r="C149" s="15"/>
      <c r="D149" s="16">
        <v>29</v>
      </c>
      <c r="E149" s="16">
        <v>2</v>
      </c>
      <c r="F149" s="16">
        <v>1</v>
      </c>
      <c r="G149" s="16">
        <v>0</v>
      </c>
      <c r="H149" s="16">
        <v>34</v>
      </c>
      <c r="I149" s="15">
        <f>SUM(C149:H149)</f>
        <v>66</v>
      </c>
      <c r="J149" s="5"/>
      <c r="K149" s="5"/>
      <c r="L149" s="5"/>
      <c r="M149" s="7"/>
    </row>
    <row r="150" spans="1:13" x14ac:dyDescent="0.25">
      <c r="A150" s="30" t="s">
        <v>57</v>
      </c>
      <c r="B150" s="11" t="s">
        <v>9</v>
      </c>
      <c r="C150" s="11">
        <v>468</v>
      </c>
      <c r="D150" s="11">
        <f t="shared" ref="D150" si="328">SUM(D151:D152)</f>
        <v>60</v>
      </c>
      <c r="E150" s="11">
        <f t="shared" ref="E150" si="329">SUM(E151:E152)</f>
        <v>15</v>
      </c>
      <c r="F150" s="11">
        <f t="shared" ref="F150" si="330">SUM(F151:F152)</f>
        <v>7</v>
      </c>
      <c r="G150" s="11">
        <f t="shared" ref="G150" si="331">SUM(G151:G152)</f>
        <v>2</v>
      </c>
      <c r="H150" s="11">
        <f t="shared" ref="H150" si="332">SUM(H151:H152)</f>
        <v>46</v>
      </c>
      <c r="I150" s="11">
        <f t="shared" ref="I150" si="333">SUM(I151:I152)</f>
        <v>130</v>
      </c>
      <c r="J150" s="11"/>
      <c r="K150" s="11"/>
      <c r="L150" s="11"/>
      <c r="M150" s="12">
        <f t="shared" ref="M150" si="334">((I150+K151+L151)/C150)*100</f>
        <v>27.777777777777779</v>
      </c>
    </row>
    <row r="151" spans="1:13" x14ac:dyDescent="0.25">
      <c r="A151" s="30"/>
      <c r="B151" s="11" t="s">
        <v>76</v>
      </c>
      <c r="C151" s="11"/>
      <c r="D151" s="11">
        <v>43</v>
      </c>
      <c r="E151" s="11">
        <v>11</v>
      </c>
      <c r="F151" s="11">
        <v>7</v>
      </c>
      <c r="G151" s="11">
        <v>2</v>
      </c>
      <c r="H151" s="11">
        <v>37</v>
      </c>
      <c r="I151" s="11">
        <v>100</v>
      </c>
      <c r="J151" s="11">
        <v>0</v>
      </c>
      <c r="K151" s="11">
        <v>0</v>
      </c>
      <c r="L151" s="11">
        <v>0</v>
      </c>
      <c r="M151" s="12"/>
    </row>
    <row r="152" spans="1:13" x14ac:dyDescent="0.25">
      <c r="A152" s="30"/>
      <c r="B152" s="11" t="s">
        <v>77</v>
      </c>
      <c r="C152" s="13"/>
      <c r="D152" s="14">
        <v>17</v>
      </c>
      <c r="E152" s="14">
        <v>4</v>
      </c>
      <c r="F152" s="14">
        <v>0</v>
      </c>
      <c r="G152" s="14">
        <v>0</v>
      </c>
      <c r="H152" s="14">
        <v>9</v>
      </c>
      <c r="I152" s="13">
        <f>SUM(C152:H152)</f>
        <v>30</v>
      </c>
      <c r="J152" s="11"/>
      <c r="K152" s="11"/>
      <c r="L152" s="11"/>
      <c r="M152" s="12"/>
    </row>
    <row r="153" spans="1:13" x14ac:dyDescent="0.25">
      <c r="A153" s="32" t="s">
        <v>58</v>
      </c>
      <c r="B153" s="5" t="s">
        <v>9</v>
      </c>
      <c r="C153" s="5">
        <v>422</v>
      </c>
      <c r="D153" s="5">
        <f t="shared" ref="D153" si="335">SUM(D154:D155)</f>
        <v>52</v>
      </c>
      <c r="E153" s="5">
        <f t="shared" ref="E153" si="336">SUM(E154:E155)</f>
        <v>6</v>
      </c>
      <c r="F153" s="5">
        <f t="shared" ref="F153" si="337">SUM(F154:F155)</f>
        <v>6</v>
      </c>
      <c r="G153" s="5">
        <f t="shared" ref="G153" si="338">SUM(G154:G155)</f>
        <v>4</v>
      </c>
      <c r="H153" s="5">
        <f t="shared" ref="H153" si="339">SUM(H154:H155)</f>
        <v>40</v>
      </c>
      <c r="I153" s="5">
        <f t="shared" ref="I153" si="340">SUM(I154:I155)</f>
        <v>108</v>
      </c>
      <c r="J153" s="5"/>
      <c r="K153" s="5"/>
      <c r="L153" s="5"/>
      <c r="M153" s="7">
        <f t="shared" ref="M153" si="341">((I153+K154+L154)/C153)*100</f>
        <v>25.592417061611371</v>
      </c>
    </row>
    <row r="154" spans="1:13" x14ac:dyDescent="0.25">
      <c r="A154" s="32"/>
      <c r="B154" s="5" t="s">
        <v>76</v>
      </c>
      <c r="C154" s="5"/>
      <c r="D154" s="5">
        <v>43</v>
      </c>
      <c r="E154" s="5">
        <v>6</v>
      </c>
      <c r="F154" s="5">
        <v>4</v>
      </c>
      <c r="G154" s="5">
        <v>4</v>
      </c>
      <c r="H154" s="5">
        <v>34</v>
      </c>
      <c r="I154" s="5">
        <v>91</v>
      </c>
      <c r="J154" s="5">
        <v>0</v>
      </c>
      <c r="K154" s="5">
        <v>0</v>
      </c>
      <c r="L154" s="5">
        <v>0</v>
      </c>
      <c r="M154" s="7"/>
    </row>
    <row r="155" spans="1:13" x14ac:dyDescent="0.25">
      <c r="A155" s="32"/>
      <c r="B155" s="5" t="s">
        <v>77</v>
      </c>
      <c r="C155" s="15"/>
      <c r="D155" s="16">
        <v>9</v>
      </c>
      <c r="E155" s="16">
        <v>0</v>
      </c>
      <c r="F155" s="16">
        <v>2</v>
      </c>
      <c r="G155" s="16">
        <v>0</v>
      </c>
      <c r="H155" s="16">
        <v>6</v>
      </c>
      <c r="I155" s="15">
        <f>SUM(C155:H155)</f>
        <v>17</v>
      </c>
      <c r="J155" s="5"/>
      <c r="K155" s="5"/>
      <c r="L155" s="5"/>
      <c r="M155" s="7"/>
    </row>
    <row r="156" spans="1:13" x14ac:dyDescent="0.25">
      <c r="A156" s="30" t="s">
        <v>59</v>
      </c>
      <c r="B156" s="11" t="s">
        <v>9</v>
      </c>
      <c r="C156" s="11">
        <v>498</v>
      </c>
      <c r="D156" s="11">
        <f t="shared" ref="D156" si="342">SUM(D157:D158)</f>
        <v>69</v>
      </c>
      <c r="E156" s="11">
        <f t="shared" ref="E156" si="343">SUM(E157:E158)</f>
        <v>15</v>
      </c>
      <c r="F156" s="11">
        <f t="shared" ref="F156" si="344">SUM(F157:F158)</f>
        <v>1</v>
      </c>
      <c r="G156" s="11">
        <f t="shared" ref="G156" si="345">SUM(G157:G158)</f>
        <v>3</v>
      </c>
      <c r="H156" s="11">
        <f t="shared" ref="H156" si="346">SUM(H157:H158)</f>
        <v>64</v>
      </c>
      <c r="I156" s="11">
        <f t="shared" ref="I156" si="347">SUM(I157:I158)</f>
        <v>152</v>
      </c>
      <c r="J156" s="11"/>
      <c r="K156" s="11"/>
      <c r="L156" s="11"/>
      <c r="M156" s="12">
        <f t="shared" ref="M156" si="348">((I156+K157+L157)/C156)*100</f>
        <v>30.522088353413658</v>
      </c>
    </row>
    <row r="157" spans="1:13" x14ac:dyDescent="0.25">
      <c r="A157" s="30"/>
      <c r="B157" s="11" t="s">
        <v>76</v>
      </c>
      <c r="C157" s="11"/>
      <c r="D157" s="11">
        <v>56</v>
      </c>
      <c r="E157" s="11">
        <v>11</v>
      </c>
      <c r="F157" s="11">
        <v>1</v>
      </c>
      <c r="G157" s="11">
        <v>2</v>
      </c>
      <c r="H157" s="11">
        <v>48</v>
      </c>
      <c r="I157" s="11">
        <v>118</v>
      </c>
      <c r="J157" s="11">
        <v>1</v>
      </c>
      <c r="K157" s="11">
        <v>0</v>
      </c>
      <c r="L157" s="11">
        <v>0</v>
      </c>
      <c r="M157" s="12"/>
    </row>
    <row r="158" spans="1:13" x14ac:dyDescent="0.25">
      <c r="A158" s="30"/>
      <c r="B158" s="11" t="s">
        <v>77</v>
      </c>
      <c r="C158" s="13"/>
      <c r="D158" s="14">
        <v>13</v>
      </c>
      <c r="E158" s="14">
        <v>4</v>
      </c>
      <c r="F158" s="14">
        <v>0</v>
      </c>
      <c r="G158" s="14">
        <v>1</v>
      </c>
      <c r="H158" s="14">
        <v>16</v>
      </c>
      <c r="I158" s="13">
        <f>SUM(C158:H158)</f>
        <v>34</v>
      </c>
      <c r="J158" s="11"/>
      <c r="K158" s="11"/>
      <c r="L158" s="11"/>
      <c r="M158" s="12"/>
    </row>
    <row r="159" spans="1:13" x14ac:dyDescent="0.25">
      <c r="A159" s="37" t="s">
        <v>94</v>
      </c>
      <c r="B159" s="5" t="s">
        <v>9</v>
      </c>
      <c r="C159" s="5">
        <v>460</v>
      </c>
      <c r="D159" s="5">
        <f t="shared" ref="D159" si="349">SUM(D160:D161)</f>
        <v>62</v>
      </c>
      <c r="E159" s="5">
        <f t="shared" ref="E159" si="350">SUM(E160:E161)</f>
        <v>7</v>
      </c>
      <c r="F159" s="5">
        <f t="shared" ref="F159" si="351">SUM(F160:F161)</f>
        <v>4</v>
      </c>
      <c r="G159" s="5">
        <f t="shared" ref="G159" si="352">SUM(G160:G161)</f>
        <v>6</v>
      </c>
      <c r="H159" s="5">
        <f t="shared" ref="H159" si="353">SUM(H160:H161)</f>
        <v>48</v>
      </c>
      <c r="I159" s="5">
        <f t="shared" ref="I159" si="354">SUM(I160:I161)</f>
        <v>127</v>
      </c>
      <c r="J159" s="5"/>
      <c r="K159" s="5"/>
      <c r="L159" s="5"/>
      <c r="M159" s="7">
        <f t="shared" ref="M159" si="355">((I159+K160+L160)/C159)*100</f>
        <v>27.608695652173914</v>
      </c>
    </row>
    <row r="160" spans="1:13" x14ac:dyDescent="0.25">
      <c r="A160" s="37"/>
      <c r="B160" s="5" t="s">
        <v>76</v>
      </c>
      <c r="C160" s="5"/>
      <c r="D160" s="5">
        <v>47</v>
      </c>
      <c r="E160" s="5">
        <v>5</v>
      </c>
      <c r="F160" s="5">
        <v>4</v>
      </c>
      <c r="G160" s="5">
        <v>6</v>
      </c>
      <c r="H160" s="5">
        <v>41</v>
      </c>
      <c r="I160" s="5">
        <v>103</v>
      </c>
      <c r="J160" s="5">
        <v>0</v>
      </c>
      <c r="K160" s="5">
        <v>0</v>
      </c>
      <c r="L160" s="5">
        <v>0</v>
      </c>
      <c r="M160" s="7"/>
    </row>
    <row r="161" spans="1:13" x14ac:dyDescent="0.25">
      <c r="A161" s="37"/>
      <c r="B161" s="5" t="s">
        <v>77</v>
      </c>
      <c r="C161" s="15"/>
      <c r="D161" s="16">
        <v>15</v>
      </c>
      <c r="E161" s="16">
        <v>2</v>
      </c>
      <c r="F161" s="16">
        <v>0</v>
      </c>
      <c r="G161" s="16">
        <v>0</v>
      </c>
      <c r="H161" s="16">
        <v>7</v>
      </c>
      <c r="I161" s="15">
        <f>SUM(C161:H161)</f>
        <v>24</v>
      </c>
      <c r="J161" s="5"/>
      <c r="K161" s="5"/>
      <c r="L161" s="5"/>
      <c r="M161" s="7"/>
    </row>
    <row r="162" spans="1:13" x14ac:dyDescent="0.25">
      <c r="A162" s="30" t="s">
        <v>60</v>
      </c>
      <c r="B162" s="11" t="s">
        <v>9</v>
      </c>
      <c r="C162" s="11">
        <v>342</v>
      </c>
      <c r="D162" s="11">
        <f t="shared" ref="D162" si="356">SUM(D163:D164)</f>
        <v>36</v>
      </c>
      <c r="E162" s="11">
        <f t="shared" ref="E162" si="357">SUM(E163:E164)</f>
        <v>3</v>
      </c>
      <c r="F162" s="11">
        <f t="shared" ref="F162" si="358">SUM(F163:F164)</f>
        <v>7</v>
      </c>
      <c r="G162" s="11">
        <f t="shared" ref="G162" si="359">SUM(G163:G164)</f>
        <v>1</v>
      </c>
      <c r="H162" s="11">
        <f t="shared" ref="H162" si="360">SUM(H163:H164)</f>
        <v>23</v>
      </c>
      <c r="I162" s="11">
        <f t="shared" ref="I162" si="361">SUM(I163:I164)</f>
        <v>70</v>
      </c>
      <c r="J162" s="11"/>
      <c r="K162" s="11"/>
      <c r="L162" s="11"/>
      <c r="M162" s="12">
        <f t="shared" ref="M162" si="362">((I162+K163+L163)/C162)*100</f>
        <v>20.760233918128655</v>
      </c>
    </row>
    <row r="163" spans="1:13" x14ac:dyDescent="0.25">
      <c r="A163" s="30"/>
      <c r="B163" s="11" t="s">
        <v>76</v>
      </c>
      <c r="C163" s="11"/>
      <c r="D163" s="11">
        <v>34</v>
      </c>
      <c r="E163" s="11">
        <v>1</v>
      </c>
      <c r="F163" s="11">
        <v>7</v>
      </c>
      <c r="G163" s="11">
        <v>0</v>
      </c>
      <c r="H163" s="11">
        <v>19</v>
      </c>
      <c r="I163" s="11">
        <v>61</v>
      </c>
      <c r="J163" s="11">
        <v>0</v>
      </c>
      <c r="K163" s="11">
        <v>0</v>
      </c>
      <c r="L163" s="11">
        <v>1</v>
      </c>
      <c r="M163" s="12"/>
    </row>
    <row r="164" spans="1:13" x14ac:dyDescent="0.25">
      <c r="A164" s="30"/>
      <c r="B164" s="11" t="s">
        <v>77</v>
      </c>
      <c r="C164" s="13"/>
      <c r="D164" s="14">
        <v>2</v>
      </c>
      <c r="E164" s="14">
        <v>2</v>
      </c>
      <c r="F164" s="14">
        <v>0</v>
      </c>
      <c r="G164" s="14">
        <v>1</v>
      </c>
      <c r="H164" s="14">
        <v>4</v>
      </c>
      <c r="I164" s="13">
        <f>SUM(C164:H164)</f>
        <v>9</v>
      </c>
      <c r="J164" s="11"/>
      <c r="K164" s="11"/>
      <c r="L164" s="11"/>
      <c r="M164" s="12"/>
    </row>
    <row r="165" spans="1:13" x14ac:dyDescent="0.25">
      <c r="A165" s="32" t="s">
        <v>61</v>
      </c>
      <c r="B165" s="5" t="s">
        <v>9</v>
      </c>
      <c r="C165" s="5">
        <v>382</v>
      </c>
      <c r="D165" s="5">
        <f t="shared" ref="D165" si="363">SUM(D166:D167)</f>
        <v>34</v>
      </c>
      <c r="E165" s="5">
        <f t="shared" ref="E165" si="364">SUM(E166:E167)</f>
        <v>6</v>
      </c>
      <c r="F165" s="5">
        <f t="shared" ref="F165" si="365">SUM(F166:F167)</f>
        <v>9</v>
      </c>
      <c r="G165" s="5">
        <f t="shared" ref="G165" si="366">SUM(G166:G167)</f>
        <v>1</v>
      </c>
      <c r="H165" s="5">
        <f t="shared" ref="H165" si="367">SUM(H166:H167)</f>
        <v>26</v>
      </c>
      <c r="I165" s="5">
        <f t="shared" ref="I165" si="368">SUM(I166:I167)</f>
        <v>76</v>
      </c>
      <c r="J165" s="5"/>
      <c r="K165" s="5"/>
      <c r="L165" s="5"/>
      <c r="M165" s="7">
        <f t="shared" ref="M165" si="369">((I165+K166+L166)/C165)*100</f>
        <v>19.895287958115183</v>
      </c>
    </row>
    <row r="166" spans="1:13" x14ac:dyDescent="0.25">
      <c r="A166" s="32"/>
      <c r="B166" s="5" t="s">
        <v>76</v>
      </c>
      <c r="C166" s="5"/>
      <c r="D166" s="5">
        <v>25</v>
      </c>
      <c r="E166" s="5">
        <v>6</v>
      </c>
      <c r="F166" s="5">
        <v>7</v>
      </c>
      <c r="G166" s="5">
        <v>1</v>
      </c>
      <c r="H166" s="5">
        <v>20</v>
      </c>
      <c r="I166" s="5">
        <v>59</v>
      </c>
      <c r="J166" s="5">
        <v>0</v>
      </c>
      <c r="K166" s="5">
        <v>0</v>
      </c>
      <c r="L166" s="5">
        <v>0</v>
      </c>
      <c r="M166" s="7"/>
    </row>
    <row r="167" spans="1:13" x14ac:dyDescent="0.25">
      <c r="A167" s="32"/>
      <c r="B167" s="5" t="s">
        <v>77</v>
      </c>
      <c r="C167" s="15"/>
      <c r="D167" s="16">
        <v>9</v>
      </c>
      <c r="E167" s="16">
        <v>0</v>
      </c>
      <c r="F167" s="16">
        <v>2</v>
      </c>
      <c r="G167" s="16">
        <v>0</v>
      </c>
      <c r="H167" s="16">
        <v>6</v>
      </c>
      <c r="I167" s="15">
        <f>SUM(C167:H167)</f>
        <v>17</v>
      </c>
      <c r="J167" s="5"/>
      <c r="K167" s="5"/>
      <c r="L167" s="5"/>
      <c r="M167" s="7"/>
    </row>
    <row r="168" spans="1:13" x14ac:dyDescent="0.25">
      <c r="A168" s="30" t="s">
        <v>62</v>
      </c>
      <c r="B168" s="11" t="s">
        <v>9</v>
      </c>
      <c r="C168" s="11">
        <v>416</v>
      </c>
      <c r="D168" s="11">
        <f t="shared" ref="D168" si="370">SUM(D169:D170)</f>
        <v>23</v>
      </c>
      <c r="E168" s="11">
        <f t="shared" ref="E168" si="371">SUM(E169:E170)</f>
        <v>8</v>
      </c>
      <c r="F168" s="11">
        <f t="shared" ref="F168" si="372">SUM(F169:F170)</f>
        <v>3</v>
      </c>
      <c r="G168" s="11">
        <f t="shared" ref="G168" si="373">SUM(G169:G170)</f>
        <v>5</v>
      </c>
      <c r="H168" s="11">
        <f t="shared" ref="H168" si="374">SUM(H169:H170)</f>
        <v>48</v>
      </c>
      <c r="I168" s="11">
        <f t="shared" ref="I168" si="375">SUM(I169:I170)</f>
        <v>87</v>
      </c>
      <c r="J168" s="11"/>
      <c r="K168" s="11"/>
      <c r="L168" s="11"/>
      <c r="M168" s="12">
        <f t="shared" ref="M168" si="376">((I168+K169+L169)/C168)*100</f>
        <v>20.91346153846154</v>
      </c>
    </row>
    <row r="169" spans="1:13" x14ac:dyDescent="0.25">
      <c r="A169" s="30"/>
      <c r="B169" s="11" t="s">
        <v>76</v>
      </c>
      <c r="C169" s="11"/>
      <c r="D169" s="11">
        <v>22</v>
      </c>
      <c r="E169" s="11">
        <v>6</v>
      </c>
      <c r="F169" s="11">
        <v>3</v>
      </c>
      <c r="G169" s="11">
        <v>5</v>
      </c>
      <c r="H169" s="11">
        <v>26</v>
      </c>
      <c r="I169" s="11">
        <v>62</v>
      </c>
      <c r="J169" s="11">
        <v>0</v>
      </c>
      <c r="K169" s="11">
        <v>0</v>
      </c>
      <c r="L169" s="11">
        <v>0</v>
      </c>
      <c r="M169" s="12"/>
    </row>
    <row r="170" spans="1:13" x14ac:dyDescent="0.25">
      <c r="A170" s="30"/>
      <c r="B170" s="11" t="s">
        <v>77</v>
      </c>
      <c r="C170" s="13"/>
      <c r="D170" s="14">
        <v>1</v>
      </c>
      <c r="E170" s="14">
        <v>2</v>
      </c>
      <c r="F170" s="14">
        <v>0</v>
      </c>
      <c r="G170" s="14">
        <v>0</v>
      </c>
      <c r="H170" s="14">
        <v>22</v>
      </c>
      <c r="I170" s="13">
        <f>SUM(C170:H170)</f>
        <v>25</v>
      </c>
      <c r="J170" s="11"/>
      <c r="K170" s="11"/>
      <c r="L170" s="11"/>
      <c r="M170" s="12"/>
    </row>
    <row r="171" spans="1:13" x14ac:dyDescent="0.25">
      <c r="A171" s="32" t="s">
        <v>63</v>
      </c>
      <c r="B171" s="5" t="s">
        <v>9</v>
      </c>
      <c r="C171" s="5">
        <v>313</v>
      </c>
      <c r="D171" s="5">
        <f t="shared" ref="D171" si="377">SUM(D172:D173)</f>
        <v>38</v>
      </c>
      <c r="E171" s="5">
        <f t="shared" ref="E171" si="378">SUM(E172:E173)</f>
        <v>4</v>
      </c>
      <c r="F171" s="5">
        <f t="shared" ref="F171" si="379">SUM(F172:F173)</f>
        <v>0</v>
      </c>
      <c r="G171" s="5">
        <f t="shared" ref="G171" si="380">SUM(G172:G173)</f>
        <v>6</v>
      </c>
      <c r="H171" s="5">
        <f t="shared" ref="H171" si="381">SUM(H172:H173)</f>
        <v>52</v>
      </c>
      <c r="I171" s="5">
        <f t="shared" ref="I171" si="382">SUM(I172:I173)</f>
        <v>100</v>
      </c>
      <c r="J171" s="5"/>
      <c r="K171" s="5"/>
      <c r="L171" s="5"/>
      <c r="M171" s="7">
        <f t="shared" ref="M171" si="383">((I171+K172+L172)/C171)*100</f>
        <v>31.948881789137378</v>
      </c>
    </row>
    <row r="172" spans="1:13" x14ac:dyDescent="0.25">
      <c r="A172" s="32"/>
      <c r="B172" s="5" t="s">
        <v>76</v>
      </c>
      <c r="C172" s="5"/>
      <c r="D172" s="5">
        <v>32</v>
      </c>
      <c r="E172" s="5">
        <v>4</v>
      </c>
      <c r="F172" s="5">
        <v>0</v>
      </c>
      <c r="G172" s="5">
        <v>4</v>
      </c>
      <c r="H172" s="5">
        <v>39</v>
      </c>
      <c r="I172" s="5">
        <v>79</v>
      </c>
      <c r="J172" s="5">
        <v>0</v>
      </c>
      <c r="K172" s="5">
        <v>0</v>
      </c>
      <c r="L172" s="5">
        <v>0</v>
      </c>
      <c r="M172" s="7"/>
    </row>
    <row r="173" spans="1:13" x14ac:dyDescent="0.25">
      <c r="A173" s="32"/>
      <c r="B173" s="5" t="s">
        <v>77</v>
      </c>
      <c r="C173" s="15"/>
      <c r="D173" s="16">
        <v>6</v>
      </c>
      <c r="E173" s="16">
        <v>0</v>
      </c>
      <c r="F173" s="16">
        <v>0</v>
      </c>
      <c r="G173" s="16">
        <v>2</v>
      </c>
      <c r="H173" s="16">
        <v>13</v>
      </c>
      <c r="I173" s="15">
        <f>SUM(C173:H173)</f>
        <v>21</v>
      </c>
      <c r="J173" s="5"/>
      <c r="K173" s="5"/>
      <c r="L173" s="5"/>
      <c r="M173" s="7"/>
    </row>
    <row r="174" spans="1:13" x14ac:dyDescent="0.25">
      <c r="A174" s="30" t="s">
        <v>64</v>
      </c>
      <c r="B174" s="11" t="s">
        <v>9</v>
      </c>
      <c r="C174" s="11">
        <v>408</v>
      </c>
      <c r="D174" s="11">
        <f t="shared" ref="D174" si="384">SUM(D175:D176)</f>
        <v>69</v>
      </c>
      <c r="E174" s="11">
        <f t="shared" ref="E174" si="385">SUM(E175:E176)</f>
        <v>9</v>
      </c>
      <c r="F174" s="11">
        <f t="shared" ref="F174" si="386">SUM(F175:F176)</f>
        <v>3</v>
      </c>
      <c r="G174" s="11">
        <f t="shared" ref="G174" si="387">SUM(G175:G176)</f>
        <v>0</v>
      </c>
      <c r="H174" s="11">
        <f t="shared" ref="H174" si="388">SUM(H175:H176)</f>
        <v>47</v>
      </c>
      <c r="I174" s="11">
        <f t="shared" ref="I174" si="389">SUM(I175:I176)</f>
        <v>128</v>
      </c>
      <c r="J174" s="11"/>
      <c r="K174" s="11"/>
      <c r="L174" s="11"/>
      <c r="M174" s="12">
        <f t="shared" ref="M174" si="390">((I174+K175+L175)/C174)*100</f>
        <v>31.372549019607842</v>
      </c>
    </row>
    <row r="175" spans="1:13" x14ac:dyDescent="0.25">
      <c r="A175" s="30"/>
      <c r="B175" s="11" t="s">
        <v>76</v>
      </c>
      <c r="C175" s="11"/>
      <c r="D175" s="11">
        <v>42</v>
      </c>
      <c r="E175" s="11">
        <v>3</v>
      </c>
      <c r="F175" s="11">
        <v>1</v>
      </c>
      <c r="G175" s="11">
        <v>0</v>
      </c>
      <c r="H175" s="11">
        <v>28</v>
      </c>
      <c r="I175" s="11">
        <v>74</v>
      </c>
      <c r="J175" s="11">
        <v>0</v>
      </c>
      <c r="K175" s="11">
        <v>0</v>
      </c>
      <c r="L175" s="11">
        <v>0</v>
      </c>
      <c r="M175" s="12"/>
    </row>
    <row r="176" spans="1:13" x14ac:dyDescent="0.25">
      <c r="A176" s="30"/>
      <c r="B176" s="11" t="s">
        <v>77</v>
      </c>
      <c r="C176" s="13"/>
      <c r="D176" s="14">
        <v>27</v>
      </c>
      <c r="E176" s="14">
        <v>6</v>
      </c>
      <c r="F176" s="14">
        <v>2</v>
      </c>
      <c r="G176" s="14">
        <v>0</v>
      </c>
      <c r="H176" s="14">
        <v>19</v>
      </c>
      <c r="I176" s="13">
        <f>SUM(C176:H176)</f>
        <v>54</v>
      </c>
      <c r="J176" s="11"/>
      <c r="K176" s="11"/>
      <c r="L176" s="11"/>
      <c r="M176" s="12"/>
    </row>
    <row r="177" spans="1:13" x14ac:dyDescent="0.25">
      <c r="A177" s="37" t="s">
        <v>93</v>
      </c>
      <c r="B177" s="5" t="s">
        <v>9</v>
      </c>
      <c r="C177" s="5">
        <v>489</v>
      </c>
      <c r="D177" s="5">
        <f t="shared" ref="D177" si="391">SUM(D178:D179)</f>
        <v>102</v>
      </c>
      <c r="E177" s="5">
        <f t="shared" ref="E177" si="392">SUM(E178:E179)</f>
        <v>12</v>
      </c>
      <c r="F177" s="5">
        <f t="shared" ref="F177" si="393">SUM(F178:F179)</f>
        <v>3</v>
      </c>
      <c r="G177" s="5">
        <f t="shared" ref="G177" si="394">SUM(G178:G179)</f>
        <v>5</v>
      </c>
      <c r="H177" s="5">
        <f t="shared" ref="H177" si="395">SUM(H178:H179)</f>
        <v>53</v>
      </c>
      <c r="I177" s="5">
        <f t="shared" ref="I177" si="396">SUM(I178:I179)</f>
        <v>175</v>
      </c>
      <c r="J177" s="5"/>
      <c r="K177" s="5"/>
      <c r="L177" s="5"/>
      <c r="M177" s="7">
        <f t="shared" ref="M177" si="397">((I177+K178+L178)/C177)*100</f>
        <v>35.787321063394685</v>
      </c>
    </row>
    <row r="178" spans="1:13" x14ac:dyDescent="0.25">
      <c r="A178" s="37"/>
      <c r="B178" s="5" t="s">
        <v>76</v>
      </c>
      <c r="C178" s="5"/>
      <c r="D178" s="5">
        <v>68</v>
      </c>
      <c r="E178" s="5">
        <v>12</v>
      </c>
      <c r="F178" s="5">
        <v>3</v>
      </c>
      <c r="G178" s="5">
        <v>4</v>
      </c>
      <c r="H178" s="5">
        <v>34</v>
      </c>
      <c r="I178" s="5">
        <v>121</v>
      </c>
      <c r="J178" s="5">
        <v>0</v>
      </c>
      <c r="K178" s="5">
        <v>0</v>
      </c>
      <c r="L178" s="5">
        <v>0</v>
      </c>
      <c r="M178" s="7"/>
    </row>
    <row r="179" spans="1:13" x14ac:dyDescent="0.25">
      <c r="A179" s="37"/>
      <c r="B179" s="5" t="s">
        <v>77</v>
      </c>
      <c r="C179" s="15"/>
      <c r="D179" s="16">
        <v>34</v>
      </c>
      <c r="E179" s="16">
        <v>0</v>
      </c>
      <c r="F179" s="16">
        <v>0</v>
      </c>
      <c r="G179" s="16">
        <v>1</v>
      </c>
      <c r="H179" s="16">
        <v>19</v>
      </c>
      <c r="I179" s="15">
        <f>SUM(C179:H179)</f>
        <v>54</v>
      </c>
      <c r="J179" s="5"/>
      <c r="K179" s="5"/>
      <c r="L179" s="5"/>
      <c r="M179" s="7"/>
    </row>
    <row r="180" spans="1:13" x14ac:dyDescent="0.25">
      <c r="A180" s="30" t="s">
        <v>65</v>
      </c>
      <c r="B180" s="11" t="s">
        <v>9</v>
      </c>
      <c r="C180" s="11">
        <v>485</v>
      </c>
      <c r="D180" s="11">
        <f t="shared" ref="D180" si="398">SUM(D181:D182)</f>
        <v>82</v>
      </c>
      <c r="E180" s="11">
        <f t="shared" ref="E180" si="399">SUM(E181:E182)</f>
        <v>11</v>
      </c>
      <c r="F180" s="11">
        <f t="shared" ref="F180" si="400">SUM(F181:F182)</f>
        <v>2</v>
      </c>
      <c r="G180" s="11">
        <f t="shared" ref="G180" si="401">SUM(G181:G182)</f>
        <v>5</v>
      </c>
      <c r="H180" s="11">
        <f t="shared" ref="H180" si="402">SUM(H181:H182)</f>
        <v>40</v>
      </c>
      <c r="I180" s="11">
        <f t="shared" ref="I180" si="403">SUM(I181:I182)</f>
        <v>140</v>
      </c>
      <c r="J180" s="11"/>
      <c r="K180" s="11"/>
      <c r="L180" s="11"/>
      <c r="M180" s="12">
        <f t="shared" ref="M180" si="404">((I180+K181+L181)/C180)*100</f>
        <v>28.865979381443296</v>
      </c>
    </row>
    <row r="181" spans="1:13" x14ac:dyDescent="0.25">
      <c r="A181" s="30"/>
      <c r="B181" s="11" t="s">
        <v>76</v>
      </c>
      <c r="C181" s="11"/>
      <c r="D181" s="11">
        <v>60</v>
      </c>
      <c r="E181" s="11">
        <v>10</v>
      </c>
      <c r="F181" s="11">
        <v>0</v>
      </c>
      <c r="G181" s="11">
        <v>2</v>
      </c>
      <c r="H181" s="11">
        <v>27</v>
      </c>
      <c r="I181" s="11">
        <v>99</v>
      </c>
      <c r="J181" s="11">
        <v>1</v>
      </c>
      <c r="K181" s="11">
        <v>0</v>
      </c>
      <c r="L181" s="11">
        <v>0</v>
      </c>
      <c r="M181" s="12"/>
    </row>
    <row r="182" spans="1:13" x14ac:dyDescent="0.25">
      <c r="A182" s="30"/>
      <c r="B182" s="11" t="s">
        <v>77</v>
      </c>
      <c r="C182" s="13"/>
      <c r="D182" s="14">
        <v>22</v>
      </c>
      <c r="E182" s="14">
        <v>1</v>
      </c>
      <c r="F182" s="14">
        <v>2</v>
      </c>
      <c r="G182" s="14">
        <v>3</v>
      </c>
      <c r="H182" s="14">
        <v>13</v>
      </c>
      <c r="I182" s="13">
        <f>SUM(C182:H182)</f>
        <v>41</v>
      </c>
      <c r="J182" s="11"/>
      <c r="K182" s="11"/>
      <c r="L182" s="11"/>
      <c r="M182" s="12"/>
    </row>
    <row r="183" spans="1:13" x14ac:dyDescent="0.25">
      <c r="A183" s="32" t="s">
        <v>66</v>
      </c>
      <c r="B183" s="5" t="s">
        <v>9</v>
      </c>
      <c r="C183" s="5">
        <v>376</v>
      </c>
      <c r="D183" s="5">
        <f t="shared" ref="D183" si="405">SUM(D184:D185)</f>
        <v>34</v>
      </c>
      <c r="E183" s="5">
        <f t="shared" ref="E183" si="406">SUM(E184:E185)</f>
        <v>9</v>
      </c>
      <c r="F183" s="5">
        <f t="shared" ref="F183" si="407">SUM(F184:F185)</f>
        <v>8</v>
      </c>
      <c r="G183" s="5">
        <f t="shared" ref="G183" si="408">SUM(G184:G185)</f>
        <v>2</v>
      </c>
      <c r="H183" s="5">
        <f t="shared" ref="H183" si="409">SUM(H184:H185)</f>
        <v>15</v>
      </c>
      <c r="I183" s="5">
        <f t="shared" ref="I183" si="410">SUM(I184:I185)</f>
        <v>68</v>
      </c>
      <c r="J183" s="5"/>
      <c r="K183" s="5"/>
      <c r="L183" s="5"/>
      <c r="M183" s="7">
        <f t="shared" ref="M183" si="411">((I183+K184+L184)/C183)*100</f>
        <v>18.085106382978726</v>
      </c>
    </row>
    <row r="184" spans="1:13" x14ac:dyDescent="0.25">
      <c r="A184" s="32"/>
      <c r="B184" s="5" t="s">
        <v>76</v>
      </c>
      <c r="C184" s="5"/>
      <c r="D184" s="5">
        <v>23</v>
      </c>
      <c r="E184" s="5">
        <v>6</v>
      </c>
      <c r="F184" s="5">
        <v>8</v>
      </c>
      <c r="G184" s="5">
        <v>2</v>
      </c>
      <c r="H184" s="5">
        <v>11</v>
      </c>
      <c r="I184" s="5">
        <v>50</v>
      </c>
      <c r="J184" s="5">
        <v>0</v>
      </c>
      <c r="K184" s="5">
        <v>0</v>
      </c>
      <c r="L184" s="5">
        <v>0</v>
      </c>
      <c r="M184" s="7"/>
    </row>
    <row r="185" spans="1:13" x14ac:dyDescent="0.25">
      <c r="A185" s="32"/>
      <c r="B185" s="5" t="s">
        <v>77</v>
      </c>
      <c r="C185" s="15"/>
      <c r="D185" s="16">
        <v>11</v>
      </c>
      <c r="E185" s="16">
        <v>3</v>
      </c>
      <c r="F185" s="16">
        <v>0</v>
      </c>
      <c r="G185" s="16">
        <v>0</v>
      </c>
      <c r="H185" s="16">
        <v>4</v>
      </c>
      <c r="I185" s="15">
        <f>SUM(C185:H185)</f>
        <v>18</v>
      </c>
      <c r="J185" s="5"/>
      <c r="K185" s="5"/>
      <c r="L185" s="5"/>
      <c r="M185" s="7"/>
    </row>
    <row r="186" spans="1:13" x14ac:dyDescent="0.25">
      <c r="A186" s="30" t="s">
        <v>67</v>
      </c>
      <c r="B186" s="11" t="s">
        <v>9</v>
      </c>
      <c r="C186" s="11">
        <v>441</v>
      </c>
      <c r="D186" s="11">
        <f t="shared" ref="D186" si="412">SUM(D187:D188)</f>
        <v>39</v>
      </c>
      <c r="E186" s="11">
        <f t="shared" ref="E186" si="413">SUM(E187:E188)</f>
        <v>1</v>
      </c>
      <c r="F186" s="11">
        <f t="shared" ref="F186" si="414">SUM(F187:F188)</f>
        <v>7</v>
      </c>
      <c r="G186" s="11">
        <f t="shared" ref="G186" si="415">SUM(G187:G188)</f>
        <v>4</v>
      </c>
      <c r="H186" s="11">
        <f t="shared" ref="H186" si="416">SUM(H187:H188)</f>
        <v>35</v>
      </c>
      <c r="I186" s="11">
        <f t="shared" ref="I186" si="417">SUM(I187:I188)</f>
        <v>86</v>
      </c>
      <c r="J186" s="11"/>
      <c r="K186" s="11"/>
      <c r="L186" s="11"/>
      <c r="M186" s="12">
        <f t="shared" ref="M186" si="418">((I186+K187+L187)/C186)*100</f>
        <v>19.501133786848072</v>
      </c>
    </row>
    <row r="187" spans="1:13" x14ac:dyDescent="0.25">
      <c r="A187" s="30"/>
      <c r="B187" s="11" t="s">
        <v>76</v>
      </c>
      <c r="C187" s="11"/>
      <c r="D187" s="11">
        <v>31</v>
      </c>
      <c r="E187" s="11">
        <v>1</v>
      </c>
      <c r="F187" s="11">
        <v>5</v>
      </c>
      <c r="G187" s="11">
        <v>3</v>
      </c>
      <c r="H187" s="11">
        <v>31</v>
      </c>
      <c r="I187" s="11">
        <v>71</v>
      </c>
      <c r="J187" s="11">
        <v>0</v>
      </c>
      <c r="K187" s="11">
        <v>0</v>
      </c>
      <c r="L187" s="11">
        <v>0</v>
      </c>
      <c r="M187" s="12"/>
    </row>
    <row r="188" spans="1:13" x14ac:dyDescent="0.25">
      <c r="A188" s="30"/>
      <c r="B188" s="11" t="s">
        <v>77</v>
      </c>
      <c r="C188" s="13"/>
      <c r="D188" s="14">
        <v>8</v>
      </c>
      <c r="E188" s="14">
        <v>0</v>
      </c>
      <c r="F188" s="14">
        <v>2</v>
      </c>
      <c r="G188" s="14">
        <v>1</v>
      </c>
      <c r="H188" s="14">
        <v>4</v>
      </c>
      <c r="I188" s="13">
        <f>SUM(C188:H188)</f>
        <v>15</v>
      </c>
      <c r="J188" s="11"/>
      <c r="K188" s="11"/>
      <c r="L188" s="11"/>
      <c r="M188" s="12"/>
    </row>
    <row r="189" spans="1:13" x14ac:dyDescent="0.25">
      <c r="A189" s="32" t="s">
        <v>68</v>
      </c>
      <c r="B189" s="5" t="s">
        <v>9</v>
      </c>
      <c r="C189" s="5">
        <v>348</v>
      </c>
      <c r="D189" s="5">
        <f t="shared" ref="D189" si="419">SUM(D190:D191)</f>
        <v>43</v>
      </c>
      <c r="E189" s="5">
        <f t="shared" ref="E189" si="420">SUM(E190:E191)</f>
        <v>9</v>
      </c>
      <c r="F189" s="5">
        <f t="shared" ref="F189" si="421">SUM(F190:F191)</f>
        <v>3</v>
      </c>
      <c r="G189" s="5">
        <f t="shared" ref="G189" si="422">SUM(G190:G191)</f>
        <v>1</v>
      </c>
      <c r="H189" s="5">
        <f t="shared" ref="H189" si="423">SUM(H190:H191)</f>
        <v>56</v>
      </c>
      <c r="I189" s="5">
        <f t="shared" ref="I189" si="424">SUM(I190:I191)</f>
        <v>112</v>
      </c>
      <c r="J189" s="5"/>
      <c r="K189" s="5"/>
      <c r="L189" s="5"/>
      <c r="M189" s="7">
        <f t="shared" ref="M189" si="425">((I189+K190+L190)/C189)*100</f>
        <v>32.471264367816097</v>
      </c>
    </row>
    <row r="190" spans="1:13" x14ac:dyDescent="0.25">
      <c r="A190" s="32"/>
      <c r="B190" s="5" t="s">
        <v>76</v>
      </c>
      <c r="C190" s="5"/>
      <c r="D190" s="5">
        <v>39</v>
      </c>
      <c r="E190" s="5">
        <v>9</v>
      </c>
      <c r="F190" s="5">
        <v>2</v>
      </c>
      <c r="G190" s="5">
        <v>0</v>
      </c>
      <c r="H190" s="5">
        <v>53</v>
      </c>
      <c r="I190" s="5">
        <v>103</v>
      </c>
      <c r="J190" s="5">
        <v>0</v>
      </c>
      <c r="K190" s="5">
        <v>0</v>
      </c>
      <c r="L190" s="5">
        <v>1</v>
      </c>
      <c r="M190" s="7"/>
    </row>
    <row r="191" spans="1:13" x14ac:dyDescent="0.25">
      <c r="A191" s="32"/>
      <c r="B191" s="5" t="s">
        <v>77</v>
      </c>
      <c r="C191" s="15"/>
      <c r="D191" s="16">
        <v>4</v>
      </c>
      <c r="E191" s="16">
        <v>0</v>
      </c>
      <c r="F191" s="16">
        <v>1</v>
      </c>
      <c r="G191" s="16">
        <v>1</v>
      </c>
      <c r="H191" s="16">
        <v>3</v>
      </c>
      <c r="I191" s="15">
        <f>SUM(C191:H191)</f>
        <v>9</v>
      </c>
      <c r="J191" s="5"/>
      <c r="K191" s="5"/>
      <c r="L191" s="5"/>
      <c r="M191" s="7"/>
    </row>
    <row r="192" spans="1:13" x14ac:dyDescent="0.25">
      <c r="A192" s="30" t="s">
        <v>69</v>
      </c>
      <c r="B192" s="11" t="s">
        <v>9</v>
      </c>
      <c r="C192" s="11">
        <v>444</v>
      </c>
      <c r="D192" s="11">
        <f t="shared" ref="D192" si="426">SUM(D193:D194)</f>
        <v>59</v>
      </c>
      <c r="E192" s="11">
        <f t="shared" ref="E192" si="427">SUM(E193:E194)</f>
        <v>4</v>
      </c>
      <c r="F192" s="11">
        <f t="shared" ref="F192" si="428">SUM(F193:F194)</f>
        <v>2</v>
      </c>
      <c r="G192" s="11">
        <f t="shared" ref="G192" si="429">SUM(G193:G194)</f>
        <v>1</v>
      </c>
      <c r="H192" s="11">
        <f t="shared" ref="H192" si="430">SUM(H193:H194)</f>
        <v>43</v>
      </c>
      <c r="I192" s="11">
        <f t="shared" ref="I192" si="431">SUM(I193:I194)</f>
        <v>109</v>
      </c>
      <c r="J192" s="11"/>
      <c r="K192" s="11"/>
      <c r="L192" s="11"/>
      <c r="M192" s="12">
        <f t="shared" ref="M192" si="432">((I192+K193+L193)/C192)*100</f>
        <v>24.54954954954955</v>
      </c>
    </row>
    <row r="193" spans="1:13" x14ac:dyDescent="0.25">
      <c r="A193" s="30"/>
      <c r="B193" s="11" t="s">
        <v>76</v>
      </c>
      <c r="C193" s="11"/>
      <c r="D193" s="11">
        <v>45</v>
      </c>
      <c r="E193" s="11">
        <v>4</v>
      </c>
      <c r="F193" s="11">
        <v>2</v>
      </c>
      <c r="G193" s="11">
        <v>1</v>
      </c>
      <c r="H193" s="11">
        <v>34</v>
      </c>
      <c r="I193" s="11">
        <v>86</v>
      </c>
      <c r="J193" s="11">
        <v>0</v>
      </c>
      <c r="K193" s="11">
        <v>0</v>
      </c>
      <c r="L193" s="11">
        <v>0</v>
      </c>
      <c r="M193" s="12"/>
    </row>
    <row r="194" spans="1:13" x14ac:dyDescent="0.25">
      <c r="A194" s="30"/>
      <c r="B194" s="11" t="s">
        <v>77</v>
      </c>
      <c r="C194" s="13"/>
      <c r="D194" s="14">
        <v>14</v>
      </c>
      <c r="E194" s="14">
        <v>0</v>
      </c>
      <c r="F194" s="14">
        <v>0</v>
      </c>
      <c r="G194" s="14">
        <v>0</v>
      </c>
      <c r="H194" s="14">
        <v>9</v>
      </c>
      <c r="I194" s="13">
        <f>SUM(C194:H194)</f>
        <v>23</v>
      </c>
      <c r="J194" s="11"/>
      <c r="K194" s="11"/>
      <c r="L194" s="11"/>
      <c r="M194" s="12"/>
    </row>
    <row r="195" spans="1:13" x14ac:dyDescent="0.25">
      <c r="A195" s="32" t="s">
        <v>70</v>
      </c>
      <c r="B195" s="5" t="s">
        <v>9</v>
      </c>
      <c r="C195" s="5">
        <v>551</v>
      </c>
      <c r="D195" s="5">
        <f t="shared" ref="D195" si="433">SUM(D196:D197)</f>
        <v>74</v>
      </c>
      <c r="E195" s="5">
        <f t="shared" ref="E195" si="434">SUM(E196:E197)</f>
        <v>20</v>
      </c>
      <c r="F195" s="5">
        <f t="shared" ref="F195" si="435">SUM(F196:F197)</f>
        <v>6</v>
      </c>
      <c r="G195" s="5">
        <f t="shared" ref="G195" si="436">SUM(G196:G197)</f>
        <v>6</v>
      </c>
      <c r="H195" s="5">
        <f t="shared" ref="H195" si="437">SUM(H196:H197)</f>
        <v>83</v>
      </c>
      <c r="I195" s="5">
        <f t="shared" ref="I195" si="438">SUM(I196:I197)</f>
        <v>189</v>
      </c>
      <c r="J195" s="5"/>
      <c r="K195" s="5"/>
      <c r="L195" s="5"/>
      <c r="M195" s="7">
        <f t="shared" ref="M195" si="439">((I195+K196+L196)/C195)*100</f>
        <v>34.30127041742287</v>
      </c>
    </row>
    <row r="196" spans="1:13" x14ac:dyDescent="0.25">
      <c r="A196" s="32"/>
      <c r="B196" s="5" t="s">
        <v>76</v>
      </c>
      <c r="C196" s="5"/>
      <c r="D196" s="5">
        <v>54</v>
      </c>
      <c r="E196" s="5">
        <v>10</v>
      </c>
      <c r="F196" s="5">
        <v>5</v>
      </c>
      <c r="G196" s="5">
        <v>1</v>
      </c>
      <c r="H196" s="5">
        <v>58</v>
      </c>
      <c r="I196" s="5">
        <v>128</v>
      </c>
      <c r="J196" s="5">
        <v>0</v>
      </c>
      <c r="K196" s="5">
        <v>0</v>
      </c>
      <c r="L196" s="5">
        <v>0</v>
      </c>
      <c r="M196" s="7"/>
    </row>
    <row r="197" spans="1:13" x14ac:dyDescent="0.25">
      <c r="A197" s="32"/>
      <c r="B197" s="5" t="s">
        <v>77</v>
      </c>
      <c r="C197" s="15"/>
      <c r="D197" s="16">
        <v>20</v>
      </c>
      <c r="E197" s="16">
        <v>10</v>
      </c>
      <c r="F197" s="16">
        <v>1</v>
      </c>
      <c r="G197" s="16">
        <v>5</v>
      </c>
      <c r="H197" s="16">
        <v>25</v>
      </c>
      <c r="I197" s="15">
        <f>SUM(C197:H197)</f>
        <v>61</v>
      </c>
      <c r="J197" s="5"/>
      <c r="K197" s="5"/>
      <c r="L197" s="5"/>
      <c r="M197" s="7"/>
    </row>
    <row r="198" spans="1:13" x14ac:dyDescent="0.25">
      <c r="A198" s="30" t="s">
        <v>71</v>
      </c>
      <c r="B198" s="11" t="s">
        <v>9</v>
      </c>
      <c r="C198" s="11">
        <v>459</v>
      </c>
      <c r="D198" s="11">
        <f t="shared" ref="D198" si="440">SUM(D199:D200)</f>
        <v>84</v>
      </c>
      <c r="E198" s="11">
        <f t="shared" ref="E198" si="441">SUM(E199:E200)</f>
        <v>14</v>
      </c>
      <c r="F198" s="11">
        <f t="shared" ref="F198" si="442">SUM(F199:F200)</f>
        <v>1</v>
      </c>
      <c r="G198" s="11">
        <f t="shared" ref="G198" si="443">SUM(G199:G200)</f>
        <v>2</v>
      </c>
      <c r="H198" s="11">
        <f t="shared" ref="H198" si="444">SUM(H199:H200)</f>
        <v>65</v>
      </c>
      <c r="I198" s="11">
        <f t="shared" ref="I198" si="445">SUM(I199:I200)</f>
        <v>166</v>
      </c>
      <c r="J198" s="11"/>
      <c r="K198" s="11"/>
      <c r="L198" s="11"/>
      <c r="M198" s="12">
        <f t="shared" ref="M198" si="446">((I198+K199+L199)/C198)*100</f>
        <v>36.165577342047925</v>
      </c>
    </row>
    <row r="199" spans="1:13" x14ac:dyDescent="0.25">
      <c r="A199" s="30"/>
      <c r="B199" s="11" t="s">
        <v>76</v>
      </c>
      <c r="C199" s="11"/>
      <c r="D199" s="11">
        <v>61</v>
      </c>
      <c r="E199" s="11">
        <v>9</v>
      </c>
      <c r="F199" s="11">
        <v>1</v>
      </c>
      <c r="G199" s="11">
        <v>1</v>
      </c>
      <c r="H199" s="11">
        <v>42</v>
      </c>
      <c r="I199" s="11">
        <v>114</v>
      </c>
      <c r="J199" s="11">
        <v>0</v>
      </c>
      <c r="K199" s="11">
        <v>0</v>
      </c>
      <c r="L199" s="11">
        <v>0</v>
      </c>
      <c r="M199" s="12"/>
    </row>
    <row r="200" spans="1:13" x14ac:dyDescent="0.25">
      <c r="A200" s="30"/>
      <c r="B200" s="11" t="s">
        <v>77</v>
      </c>
      <c r="C200" s="13"/>
      <c r="D200" s="14">
        <v>23</v>
      </c>
      <c r="E200" s="14">
        <v>5</v>
      </c>
      <c r="F200" s="14">
        <v>0</v>
      </c>
      <c r="G200" s="14">
        <v>1</v>
      </c>
      <c r="H200" s="14">
        <v>23</v>
      </c>
      <c r="I200" s="13">
        <f>SUM(C200:H200)</f>
        <v>52</v>
      </c>
      <c r="J200" s="11"/>
      <c r="K200" s="11"/>
      <c r="L200" s="11"/>
      <c r="M200" s="12"/>
    </row>
    <row r="201" spans="1:13" x14ac:dyDescent="0.25">
      <c r="A201" s="32" t="s">
        <v>72</v>
      </c>
      <c r="B201" s="5" t="s">
        <v>9</v>
      </c>
      <c r="C201" s="5">
        <v>396</v>
      </c>
      <c r="D201" s="5">
        <f t="shared" ref="D201" si="447">SUM(D202:D203)</f>
        <v>55</v>
      </c>
      <c r="E201" s="5">
        <f t="shared" ref="E201" si="448">SUM(E202:E203)</f>
        <v>5</v>
      </c>
      <c r="F201" s="5">
        <f t="shared" ref="F201" si="449">SUM(F202:F203)</f>
        <v>4</v>
      </c>
      <c r="G201" s="5">
        <f t="shared" ref="G201" si="450">SUM(G202:G203)</f>
        <v>1</v>
      </c>
      <c r="H201" s="5">
        <f t="shared" ref="H201" si="451">SUM(H202:H203)</f>
        <v>50</v>
      </c>
      <c r="I201" s="5">
        <f t="shared" ref="I201" si="452">SUM(I202:I203)</f>
        <v>115</v>
      </c>
      <c r="J201" s="5"/>
      <c r="K201" s="5"/>
      <c r="L201" s="5"/>
      <c r="M201" s="7">
        <f t="shared" ref="M201" si="453">((I201+K202+L202)/C201)*100</f>
        <v>29.040404040404038</v>
      </c>
    </row>
    <row r="202" spans="1:13" x14ac:dyDescent="0.25">
      <c r="A202" s="32"/>
      <c r="B202" s="5" t="s">
        <v>76</v>
      </c>
      <c r="C202" s="5"/>
      <c r="D202" s="5">
        <v>43</v>
      </c>
      <c r="E202" s="5">
        <v>4</v>
      </c>
      <c r="F202" s="5">
        <v>2</v>
      </c>
      <c r="G202" s="5">
        <v>0</v>
      </c>
      <c r="H202" s="5">
        <v>28</v>
      </c>
      <c r="I202" s="5">
        <v>77</v>
      </c>
      <c r="J202" s="5">
        <v>0</v>
      </c>
      <c r="K202" s="5">
        <v>0</v>
      </c>
      <c r="L202" s="5">
        <v>0</v>
      </c>
      <c r="M202" s="7"/>
    </row>
    <row r="203" spans="1:13" x14ac:dyDescent="0.25">
      <c r="A203" s="32"/>
      <c r="B203" s="5" t="s">
        <v>77</v>
      </c>
      <c r="C203" s="15"/>
      <c r="D203" s="16">
        <v>12</v>
      </c>
      <c r="E203" s="16">
        <v>1</v>
      </c>
      <c r="F203" s="16">
        <v>2</v>
      </c>
      <c r="G203" s="16">
        <v>1</v>
      </c>
      <c r="H203" s="16">
        <v>22</v>
      </c>
      <c r="I203" s="15">
        <f>SUM(C203:H203)</f>
        <v>38</v>
      </c>
      <c r="J203" s="5"/>
      <c r="K203" s="5"/>
      <c r="L203" s="5"/>
      <c r="M203" s="7"/>
    </row>
    <row r="204" spans="1:13" x14ac:dyDescent="0.25">
      <c r="A204" s="30" t="s">
        <v>73</v>
      </c>
      <c r="B204" s="11" t="s">
        <v>9</v>
      </c>
      <c r="C204" s="11">
        <v>228</v>
      </c>
      <c r="D204" s="11">
        <f t="shared" ref="D204" si="454">SUM(D205:D206)</f>
        <v>31</v>
      </c>
      <c r="E204" s="11">
        <f t="shared" ref="E204" si="455">SUM(E205:E206)</f>
        <v>3</v>
      </c>
      <c r="F204" s="11">
        <f t="shared" ref="F204" si="456">SUM(F205:F206)</f>
        <v>2</v>
      </c>
      <c r="G204" s="11">
        <f t="shared" ref="G204" si="457">SUM(G205:G206)</f>
        <v>2</v>
      </c>
      <c r="H204" s="11">
        <f t="shared" ref="H204" si="458">SUM(H205:H206)</f>
        <v>15</v>
      </c>
      <c r="I204" s="11">
        <f t="shared" ref="I204" si="459">SUM(I205:I206)</f>
        <v>53</v>
      </c>
      <c r="J204" s="11"/>
      <c r="K204" s="11"/>
      <c r="L204" s="11"/>
      <c r="M204" s="12">
        <f t="shared" ref="M204" si="460">((I204+K205+L205)/C204)*100</f>
        <v>23.245614035087719</v>
      </c>
    </row>
    <row r="205" spans="1:13" x14ac:dyDescent="0.25">
      <c r="A205" s="30"/>
      <c r="B205" s="11" t="s">
        <v>76</v>
      </c>
      <c r="C205" s="11"/>
      <c r="D205" s="11">
        <v>22</v>
      </c>
      <c r="E205" s="11">
        <v>2</v>
      </c>
      <c r="F205" s="11">
        <v>1</v>
      </c>
      <c r="G205" s="11">
        <v>2</v>
      </c>
      <c r="H205" s="11">
        <v>13</v>
      </c>
      <c r="I205" s="11">
        <v>40</v>
      </c>
      <c r="J205" s="11">
        <v>0</v>
      </c>
      <c r="K205" s="11">
        <v>0</v>
      </c>
      <c r="L205" s="11">
        <v>0</v>
      </c>
      <c r="M205" s="12"/>
    </row>
    <row r="206" spans="1:13" x14ac:dyDescent="0.25">
      <c r="A206" s="30"/>
      <c r="B206" s="11" t="s">
        <v>77</v>
      </c>
      <c r="C206" s="13"/>
      <c r="D206" s="14">
        <v>9</v>
      </c>
      <c r="E206" s="14">
        <v>1</v>
      </c>
      <c r="F206" s="14">
        <v>1</v>
      </c>
      <c r="G206" s="14">
        <v>0</v>
      </c>
      <c r="H206" s="14">
        <v>2</v>
      </c>
      <c r="I206" s="13">
        <f>SUM(C206:H206)</f>
        <v>13</v>
      </c>
      <c r="J206" s="11"/>
      <c r="K206" s="11"/>
      <c r="L206" s="11"/>
      <c r="M206" s="12"/>
    </row>
    <row r="207" spans="1:13" x14ac:dyDescent="0.25">
      <c r="A207" s="32" t="s">
        <v>74</v>
      </c>
      <c r="B207" s="5" t="s">
        <v>9</v>
      </c>
      <c r="C207" s="5">
        <v>394</v>
      </c>
      <c r="D207" s="5">
        <f t="shared" ref="D207" si="461">SUM(D208:D209)</f>
        <v>37</v>
      </c>
      <c r="E207" s="5">
        <f t="shared" ref="E207" si="462">SUM(E208:E209)</f>
        <v>2</v>
      </c>
      <c r="F207" s="5">
        <f t="shared" ref="F207" si="463">SUM(F208:F209)</f>
        <v>4</v>
      </c>
      <c r="G207" s="5">
        <f t="shared" ref="G207" si="464">SUM(G208:G209)</f>
        <v>1</v>
      </c>
      <c r="H207" s="5">
        <f t="shared" ref="H207" si="465">SUM(H208:H209)</f>
        <v>24</v>
      </c>
      <c r="I207" s="5">
        <f t="shared" ref="I207" si="466">SUM(I208:I209)</f>
        <v>68</v>
      </c>
      <c r="J207" s="5"/>
      <c r="K207" s="5"/>
      <c r="L207" s="5"/>
      <c r="M207" s="7">
        <f t="shared" ref="M207" si="467">((I207+K208+L208)/C207)*100</f>
        <v>17.258883248730964</v>
      </c>
    </row>
    <row r="208" spans="1:13" x14ac:dyDescent="0.25">
      <c r="A208" s="32"/>
      <c r="B208" s="5" t="s">
        <v>76</v>
      </c>
      <c r="C208" s="5"/>
      <c r="D208" s="5">
        <v>30</v>
      </c>
      <c r="E208" s="5">
        <v>1</v>
      </c>
      <c r="F208" s="5">
        <v>4</v>
      </c>
      <c r="G208" s="5">
        <v>1</v>
      </c>
      <c r="H208" s="5">
        <v>19</v>
      </c>
      <c r="I208" s="5">
        <v>55</v>
      </c>
      <c r="J208" s="5">
        <v>0</v>
      </c>
      <c r="K208" s="5">
        <v>0</v>
      </c>
      <c r="L208" s="5">
        <v>0</v>
      </c>
      <c r="M208" s="7"/>
    </row>
    <row r="209" spans="1:13" x14ac:dyDescent="0.25">
      <c r="A209" s="32"/>
      <c r="B209" s="5" t="s">
        <v>77</v>
      </c>
      <c r="C209" s="15"/>
      <c r="D209" s="16">
        <v>7</v>
      </c>
      <c r="E209" s="16">
        <v>1</v>
      </c>
      <c r="F209" s="16">
        <v>0</v>
      </c>
      <c r="G209" s="16">
        <v>0</v>
      </c>
      <c r="H209" s="16">
        <v>5</v>
      </c>
      <c r="I209" s="15">
        <f>SUM(C209:H209)</f>
        <v>13</v>
      </c>
      <c r="J209" s="5"/>
      <c r="K209" s="5"/>
      <c r="L209" s="5"/>
      <c r="M209" s="7"/>
    </row>
    <row r="210" spans="1:13" x14ac:dyDescent="0.25">
      <c r="A210" s="30" t="s">
        <v>75</v>
      </c>
      <c r="B210" s="11" t="s">
        <v>9</v>
      </c>
      <c r="C210" s="11">
        <v>246</v>
      </c>
      <c r="D210" s="11">
        <f t="shared" ref="D210" si="468">SUM(D211:D212)</f>
        <v>30</v>
      </c>
      <c r="E210" s="11">
        <f t="shared" ref="E210" si="469">SUM(E211:E212)</f>
        <v>7</v>
      </c>
      <c r="F210" s="11">
        <f t="shared" ref="F210" si="470">SUM(F211:F212)</f>
        <v>1</v>
      </c>
      <c r="G210" s="11">
        <f t="shared" ref="G210" si="471">SUM(G211:G212)</f>
        <v>1</v>
      </c>
      <c r="H210" s="11">
        <f t="shared" ref="H210" si="472">SUM(H211:H212)</f>
        <v>14</v>
      </c>
      <c r="I210" s="11">
        <f t="shared" ref="I210" si="473">SUM(I211:I212)</f>
        <v>53</v>
      </c>
      <c r="J210" s="11"/>
      <c r="K210" s="11"/>
      <c r="L210" s="11"/>
      <c r="M210" s="12">
        <f t="shared" ref="M210" si="474">((I210+K211+L211)/C210)*100</f>
        <v>21.544715447154474</v>
      </c>
    </row>
    <row r="211" spans="1:13" x14ac:dyDescent="0.25">
      <c r="A211" s="30"/>
      <c r="B211" s="11" t="s">
        <v>76</v>
      </c>
      <c r="C211" s="11"/>
      <c r="D211" s="11">
        <v>25</v>
      </c>
      <c r="E211" s="11">
        <v>4</v>
      </c>
      <c r="F211" s="11">
        <v>0</v>
      </c>
      <c r="G211" s="11">
        <v>1</v>
      </c>
      <c r="H211" s="11">
        <v>9</v>
      </c>
      <c r="I211" s="11">
        <v>39</v>
      </c>
      <c r="J211" s="11">
        <v>0</v>
      </c>
      <c r="K211" s="11">
        <v>0</v>
      </c>
      <c r="L211" s="11">
        <v>0</v>
      </c>
      <c r="M211" s="12"/>
    </row>
    <row r="212" spans="1:13" x14ac:dyDescent="0.25">
      <c r="A212" s="30"/>
      <c r="B212" s="11" t="s">
        <v>77</v>
      </c>
      <c r="C212" s="13"/>
      <c r="D212" s="14">
        <v>5</v>
      </c>
      <c r="E212" s="14">
        <v>3</v>
      </c>
      <c r="F212" s="14">
        <v>1</v>
      </c>
      <c r="G212" s="14">
        <v>0</v>
      </c>
      <c r="H212" s="14">
        <v>5</v>
      </c>
      <c r="I212" s="13">
        <f>SUM(C212:H212)</f>
        <v>14</v>
      </c>
      <c r="J212" s="11"/>
      <c r="K212" s="11"/>
      <c r="L212" s="11"/>
      <c r="M212" s="12"/>
    </row>
    <row r="213" spans="1:13" x14ac:dyDescent="0.25">
      <c r="A213" s="5" t="s">
        <v>91</v>
      </c>
      <c r="B213" s="5" t="s">
        <v>77</v>
      </c>
      <c r="C213" s="15"/>
      <c r="D213" s="17">
        <v>11</v>
      </c>
      <c r="E213" s="17">
        <v>2</v>
      </c>
      <c r="F213" s="17">
        <v>0</v>
      </c>
      <c r="G213" s="17">
        <v>1</v>
      </c>
      <c r="H213" s="17">
        <v>12</v>
      </c>
      <c r="I213" s="15">
        <f>SUM(C213:H213)</f>
        <v>26</v>
      </c>
      <c r="J213" s="5">
        <v>0</v>
      </c>
      <c r="K213" s="5">
        <v>0</v>
      </c>
      <c r="L213" s="5">
        <v>2</v>
      </c>
      <c r="M213" s="7"/>
    </row>
    <row r="214" spans="1:13" ht="24.75" x14ac:dyDescent="0.25">
      <c r="A214" s="18" t="s">
        <v>89</v>
      </c>
      <c r="B214" s="11" t="s">
        <v>78</v>
      </c>
      <c r="C214" s="11"/>
      <c r="D214" s="11">
        <v>34</v>
      </c>
      <c r="E214" s="11">
        <v>5</v>
      </c>
      <c r="F214" s="11">
        <v>1</v>
      </c>
      <c r="G214" s="11">
        <v>0</v>
      </c>
      <c r="H214" s="11">
        <v>7</v>
      </c>
      <c r="I214" s="11">
        <v>47</v>
      </c>
      <c r="J214" s="11">
        <v>0</v>
      </c>
      <c r="K214" s="11">
        <v>0</v>
      </c>
      <c r="L214" s="11">
        <v>2</v>
      </c>
      <c r="M214" s="12"/>
    </row>
    <row r="215" spans="1:13" ht="24.75" x14ac:dyDescent="0.25">
      <c r="A215" s="19" t="s">
        <v>90</v>
      </c>
      <c r="B215" s="5" t="s">
        <v>78</v>
      </c>
      <c r="C215" s="5"/>
      <c r="D215" s="5">
        <v>86</v>
      </c>
      <c r="E215" s="5">
        <v>12</v>
      </c>
      <c r="F215" s="5">
        <v>5</v>
      </c>
      <c r="G215" s="5">
        <v>0</v>
      </c>
      <c r="H215" s="5">
        <v>19</v>
      </c>
      <c r="I215" s="5">
        <v>122</v>
      </c>
      <c r="J215" s="5">
        <v>0</v>
      </c>
      <c r="K215" s="5">
        <v>0</v>
      </c>
      <c r="L215" s="5">
        <v>0</v>
      </c>
      <c r="M215" s="7"/>
    </row>
    <row r="216" spans="1:13" x14ac:dyDescent="0.25">
      <c r="A216" s="20" t="s">
        <v>92</v>
      </c>
      <c r="B216" s="20" t="s">
        <v>79</v>
      </c>
      <c r="C216" s="20"/>
      <c r="D216" s="20">
        <v>44</v>
      </c>
      <c r="E216" s="20">
        <v>5</v>
      </c>
      <c r="F216" s="20">
        <v>5</v>
      </c>
      <c r="G216" s="20">
        <v>2</v>
      </c>
      <c r="H216" s="20">
        <v>46</v>
      </c>
      <c r="I216" s="20">
        <v>102</v>
      </c>
      <c r="J216" s="20">
        <v>0</v>
      </c>
      <c r="K216" s="20">
        <v>0</v>
      </c>
      <c r="L216" s="20">
        <v>0</v>
      </c>
      <c r="M216" s="21"/>
    </row>
    <row r="217" spans="1:13" x14ac:dyDescent="0.25">
      <c r="A217" s="22" t="s">
        <v>81</v>
      </c>
      <c r="B217" s="15"/>
      <c r="C217" s="15"/>
      <c r="D217" s="6">
        <v>1045</v>
      </c>
      <c r="E217" s="5">
        <v>157</v>
      </c>
      <c r="F217" s="5">
        <v>59</v>
      </c>
      <c r="G217" s="5">
        <v>38</v>
      </c>
      <c r="H217" s="6">
        <v>1153</v>
      </c>
      <c r="I217" s="6">
        <v>2452</v>
      </c>
      <c r="J217" s="15"/>
      <c r="K217" s="15"/>
      <c r="L217" s="15"/>
      <c r="M217" s="7"/>
    </row>
    <row r="218" spans="1:13" x14ac:dyDescent="0.25">
      <c r="A218" s="5" t="s">
        <v>88</v>
      </c>
      <c r="B218" s="5"/>
      <c r="C218" s="6">
        <v>30541</v>
      </c>
      <c r="D218" s="6">
        <v>4836</v>
      </c>
      <c r="E218" s="5">
        <v>927</v>
      </c>
      <c r="F218" s="5">
        <v>337</v>
      </c>
      <c r="G218" s="5">
        <v>264</v>
      </c>
      <c r="H218" s="6">
        <v>4530</v>
      </c>
      <c r="I218" s="6">
        <v>10894</v>
      </c>
      <c r="J218" s="5">
        <v>7</v>
      </c>
      <c r="K218" s="5">
        <v>1</v>
      </c>
      <c r="L218" s="5">
        <v>17</v>
      </c>
      <c r="M218" s="7">
        <f>((I218+L218+K218)/C218)*100</f>
        <v>35.729020005893716</v>
      </c>
    </row>
    <row r="219" spans="1:13" x14ac:dyDescent="0.25">
      <c r="A219" s="15"/>
      <c r="B219" s="28" t="s">
        <v>82</v>
      </c>
      <c r="C219" s="28"/>
      <c r="D219" s="23">
        <v>0.44</v>
      </c>
      <c r="E219" s="23">
        <v>0.09</v>
      </c>
      <c r="F219" s="23">
        <v>0.03</v>
      </c>
      <c r="G219" s="23">
        <v>0.02</v>
      </c>
      <c r="H219" s="23">
        <v>0.42</v>
      </c>
      <c r="I219" s="5"/>
      <c r="J219" s="5"/>
      <c r="K219" s="5"/>
      <c r="L219" s="5"/>
      <c r="M219" s="7"/>
    </row>
  </sheetData>
  <mergeCells count="78">
    <mergeCell ref="A1:M1"/>
    <mergeCell ref="A210:A212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174:A176"/>
    <mergeCell ref="A141:A143"/>
    <mergeCell ref="A144:A146"/>
    <mergeCell ref="A162:A164"/>
    <mergeCell ref="A165:A167"/>
    <mergeCell ref="A168:A170"/>
    <mergeCell ref="A171:A173"/>
    <mergeCell ref="A138:A140"/>
    <mergeCell ref="A147:A149"/>
    <mergeCell ref="A150:A152"/>
    <mergeCell ref="A153:A155"/>
    <mergeCell ref="A156:A158"/>
    <mergeCell ref="A159:A161"/>
    <mergeCell ref="A129:A131"/>
    <mergeCell ref="A132:A134"/>
    <mergeCell ref="A105:A107"/>
    <mergeCell ref="A108:A110"/>
    <mergeCell ref="A111:A113"/>
    <mergeCell ref="A114:A116"/>
    <mergeCell ref="A117:A119"/>
    <mergeCell ref="A135:A137"/>
    <mergeCell ref="A102:A104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20:A122"/>
    <mergeCell ref="A123:A125"/>
    <mergeCell ref="A126:A128"/>
    <mergeCell ref="A27:A29"/>
    <mergeCell ref="A66:A68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M2:M3"/>
    <mergeCell ref="B219:C219"/>
    <mergeCell ref="B5:C5"/>
    <mergeCell ref="A30:A32"/>
    <mergeCell ref="A6:A8"/>
    <mergeCell ref="A9:A11"/>
    <mergeCell ref="A12:A14"/>
    <mergeCell ref="I2:I3"/>
    <mergeCell ref="C2:C3"/>
    <mergeCell ref="J2:J3"/>
    <mergeCell ref="K2:K3"/>
    <mergeCell ref="L2:L3"/>
    <mergeCell ref="A15:A17"/>
    <mergeCell ref="A18:A20"/>
    <mergeCell ref="A21:A23"/>
    <mergeCell ref="A24:A26"/>
  </mergeCells>
  <printOptions horizontalCentered="1"/>
  <pageMargins left="0.5" right="0.5" top="0.5" bottom="0.5" header="0.3" footer="0.3"/>
  <pageSetup fitToHeight="0" orientation="portrait" r:id="rId1"/>
  <headerFooter>
    <oddFooter>&amp;C&amp;"Arial,Bold"V = Valid Ballots    S = Spoiled Ballots    D = Declined Ballots    R = Rejected Ballots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Phillips</dc:creator>
  <cp:lastModifiedBy>Ryan Phillips</cp:lastModifiedBy>
  <cp:lastPrinted>2015-02-11T17:44:29Z</cp:lastPrinted>
  <dcterms:created xsi:type="dcterms:W3CDTF">2014-11-06T17:06:43Z</dcterms:created>
  <dcterms:modified xsi:type="dcterms:W3CDTF">2015-03-24T20:35:39Z</dcterms:modified>
</cp:coreProperties>
</file>